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ncsct-my.sharepoint.com/personal/tom_ncsct_co_uk/Documents/My files/Projects/SASIT/"/>
    </mc:Choice>
  </mc:AlternateContent>
  <xr:revisionPtr revIDLastSave="111" documentId="8_{17CAA470-2CAE-A94B-8B76-DEB762B648CF}" xr6:coauthVersionLast="47" xr6:coauthVersionMax="47" xr10:uidLastSave="{835FF589-F2EB-43CE-A4B5-34C0F3050D62}"/>
  <bookViews>
    <workbookView xWindow="-120" yWindow="-120" windowWidth="29040" windowHeight="15720" xr2:uid="{EEDE6FB4-CAA1-BE40-914D-9C7ADC1007DD}"/>
  </bookViews>
  <sheets>
    <sheet name="SASIT" sheetId="10" r:id="rId1"/>
    <sheet name="Overview" sheetId="6" r:id="rId2"/>
    <sheet name="Challenging your service" sheetId="8" r:id="rId3"/>
    <sheet name="Commissioning and leadership" sheetId="5" r:id="rId4"/>
    <sheet name="Delivery" sheetId="4" r:id="rId5"/>
    <sheet name="Monitoring" sheetId="3" r:id="rId6"/>
    <sheet name="Your Scores" sheetId="1"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6" i="4" l="1"/>
  <c r="E76" i="4"/>
  <c r="E6" i="5"/>
  <c r="E64" i="4"/>
  <c r="E63" i="4"/>
  <c r="E62" i="4"/>
  <c r="E61" i="4"/>
  <c r="E60" i="4"/>
  <c r="E58" i="4"/>
  <c r="E57" i="4"/>
  <c r="E56" i="4"/>
  <c r="E55" i="4"/>
  <c r="E54" i="4"/>
  <c r="E53" i="4"/>
  <c r="E57" i="1"/>
  <c r="F57" i="1"/>
  <c r="G57" i="1"/>
  <c r="H57" i="1"/>
  <c r="D57" i="1"/>
  <c r="E52" i="1"/>
  <c r="F52" i="1"/>
  <c r="G52" i="1"/>
  <c r="H52" i="1"/>
  <c r="E53" i="1"/>
  <c r="F53" i="1"/>
  <c r="G53" i="1"/>
  <c r="H53" i="1"/>
  <c r="D53" i="1"/>
  <c r="D52" i="1"/>
  <c r="E46" i="3"/>
  <c r="E45" i="3"/>
  <c r="E44" i="3"/>
  <c r="E43" i="3"/>
  <c r="E42" i="3"/>
  <c r="E38" i="3"/>
  <c r="E37" i="3"/>
  <c r="E36" i="3"/>
  <c r="E35" i="3"/>
  <c r="E31" i="3"/>
  <c r="E30" i="3"/>
  <c r="E29" i="3"/>
  <c r="E28" i="3"/>
  <c r="E24" i="3"/>
  <c r="E23" i="3"/>
  <c r="E22" i="3"/>
  <c r="E21" i="3"/>
  <c r="E20" i="3"/>
  <c r="E16" i="3"/>
  <c r="E15" i="3"/>
  <c r="E14" i="3"/>
  <c r="E13" i="3"/>
  <c r="E12" i="3"/>
  <c r="E8" i="3"/>
  <c r="E7" i="3"/>
  <c r="E6" i="3"/>
  <c r="E85" i="4"/>
  <c r="E84" i="4"/>
  <c r="E83" i="4"/>
  <c r="E82" i="4"/>
  <c r="E78" i="4"/>
  <c r="E77" i="4"/>
  <c r="E75" i="4"/>
  <c r="E74" i="4"/>
  <c r="E73" i="4"/>
  <c r="E72" i="4"/>
  <c r="E71" i="4"/>
  <c r="E70" i="4"/>
  <c r="E68" i="4"/>
  <c r="E48" i="4"/>
  <c r="E47" i="4"/>
  <c r="E46" i="4"/>
  <c r="E45" i="4"/>
  <c r="E44" i="4"/>
  <c r="E40" i="4"/>
  <c r="E39" i="4"/>
  <c r="E38" i="4"/>
  <c r="E37" i="4"/>
  <c r="E33" i="4"/>
  <c r="E32" i="4"/>
  <c r="E31" i="4"/>
  <c r="E30" i="4"/>
  <c r="E29" i="4"/>
  <c r="E28" i="4"/>
  <c r="E27" i="4"/>
  <c r="E26" i="4"/>
  <c r="E25" i="4"/>
  <c r="E24" i="4"/>
  <c r="E23" i="4"/>
  <c r="E22" i="4"/>
  <c r="E21" i="4"/>
  <c r="E20" i="4"/>
  <c r="E19" i="4"/>
  <c r="E18" i="4"/>
  <c r="E13" i="4"/>
  <c r="E12" i="4"/>
  <c r="E11" i="4"/>
  <c r="E10" i="4"/>
  <c r="E9" i="4"/>
  <c r="E8" i="4"/>
  <c r="E7" i="4"/>
  <c r="E6" i="4"/>
  <c r="E33" i="5"/>
  <c r="E32" i="5"/>
  <c r="E31" i="5"/>
  <c r="E30" i="5"/>
  <c r="E29" i="5"/>
  <c r="E28" i="5"/>
  <c r="E24" i="5"/>
  <c r="E23" i="5"/>
  <c r="E22" i="5"/>
  <c r="E21" i="5"/>
  <c r="E17" i="5"/>
  <c r="E16" i="5"/>
  <c r="E15" i="5"/>
  <c r="E14" i="5"/>
  <c r="E13" i="5"/>
  <c r="E7" i="5"/>
  <c r="E8" i="5"/>
  <c r="E9" i="5"/>
  <c r="D20" i="1"/>
  <c r="D25" i="1"/>
  <c r="D26" i="1"/>
  <c r="D27" i="1"/>
  <c r="D28" i="1"/>
  <c r="D29" i="1"/>
  <c r="D24" i="1"/>
  <c r="D16" i="1"/>
  <c r="D17" i="1"/>
  <c r="D18" i="1"/>
  <c r="D19" i="1"/>
  <c r="D21" i="1"/>
  <c r="D15" i="1"/>
  <c r="D10" i="1"/>
  <c r="D11" i="1"/>
  <c r="D12" i="1"/>
  <c r="D9" i="1"/>
  <c r="E9" i="3" l="1"/>
  <c r="E24" i="1" s="1"/>
  <c r="F24" i="1" s="1"/>
  <c r="E34" i="5"/>
  <c r="E12" i="1" s="1"/>
  <c r="F12" i="1" s="1"/>
  <c r="E25" i="5"/>
  <c r="E11" i="1" s="1"/>
  <c r="F11" i="1" s="1"/>
  <c r="E10" i="5"/>
  <c r="E9" i="1" s="1"/>
  <c r="D30" i="1"/>
  <c r="E32" i="3"/>
  <c r="E27" i="1" s="1"/>
  <c r="F27" i="1" s="1"/>
  <c r="E17" i="3"/>
  <c r="E25" i="1" s="1"/>
  <c r="E39" i="3"/>
  <c r="E28" i="1" s="1"/>
  <c r="E47" i="3"/>
  <c r="E29" i="1" s="1"/>
  <c r="F29" i="1" s="1"/>
  <c r="E25" i="3"/>
  <c r="E26" i="1" s="1"/>
  <c r="F26" i="1" s="1"/>
  <c r="E79" i="4"/>
  <c r="E20" i="1" s="1"/>
  <c r="E65" i="4"/>
  <c r="E19" i="1" s="1"/>
  <c r="F19" i="1" s="1"/>
  <c r="E34" i="4"/>
  <c r="E16" i="1" s="1"/>
  <c r="F16" i="1" s="1"/>
  <c r="E41" i="4"/>
  <c r="E17" i="1" s="1"/>
  <c r="F17" i="1" s="1"/>
  <c r="E14" i="4"/>
  <c r="E15" i="1" s="1"/>
  <c r="F15" i="1" s="1"/>
  <c r="E49" i="4"/>
  <c r="E18" i="1" s="1"/>
  <c r="E21" i="1"/>
  <c r="F21" i="1" s="1"/>
  <c r="E18" i="5"/>
  <c r="E10" i="1" s="1"/>
  <c r="F10" i="1" s="1"/>
  <c r="D22" i="1"/>
  <c r="D13" i="1"/>
  <c r="F28" i="1" l="1"/>
  <c r="F25" i="1"/>
  <c r="E22" i="1"/>
  <c r="F22" i="1" s="1"/>
  <c r="F20" i="1"/>
  <c r="F9" i="1" l="1"/>
  <c r="E13" i="1"/>
  <c r="F13" i="1" s="1"/>
  <c r="E30" i="1"/>
  <c r="F30" i="1" s="1"/>
  <c r="F18" i="1"/>
</calcChain>
</file>

<file path=xl/sharedStrings.xml><?xml version="1.0" encoding="utf-8"?>
<sst xmlns="http://schemas.openxmlformats.org/spreadsheetml/2006/main" count="389" uniqueCount="257">
  <si>
    <t>Local Stop Smoking Services – Self-assessment and service improvement tool (SASIT)</t>
  </si>
  <si>
    <t xml:space="preserve">Instructions: </t>
  </si>
  <si>
    <t xml:space="preserve">This self-assessment is intended to be a supportive process. You are encouraged to answer the questions to the best of your knowledge and ability using critical assessment and in agreement with partners where possible. Please be prepared to provide evidence to support your response, including available data and/or links to supporting materials, and provide quantitative data where possible. </t>
  </si>
  <si>
    <r>
      <t xml:space="preserve">The SASIT includes four sections. Section 1 is </t>
    </r>
    <r>
      <rPr>
        <b/>
        <sz val="12"/>
        <color theme="1"/>
        <rFont val="Aptos"/>
        <family val="2"/>
      </rPr>
      <t>Challenging your service</t>
    </r>
    <r>
      <rPr>
        <sz val="12"/>
        <color theme="1"/>
        <rFont val="Aptos"/>
        <family val="2"/>
      </rPr>
      <t xml:space="preserve"> where brief res</t>
    </r>
    <r>
      <rPr>
        <sz val="12"/>
        <color theme="1"/>
        <rFont val="Aptos"/>
        <family val="2"/>
      </rPr>
      <t>ponses are required</t>
    </r>
    <r>
      <rPr>
        <sz val="12"/>
        <color theme="1"/>
        <rFont val="Aptos"/>
        <family val="2"/>
      </rPr>
      <t xml:space="preserve">. Sections 2-4 map to the NCSCT's 2024 </t>
    </r>
    <r>
      <rPr>
        <i/>
        <sz val="12"/>
        <color theme="1"/>
        <rFont val="Aptos"/>
        <family val="2"/>
      </rPr>
      <t>Local Stop Smoking Services and support: commissioning, delivery and monitoring guidance</t>
    </r>
    <r>
      <rPr>
        <sz val="12"/>
        <color theme="1"/>
        <rFont val="Aptos"/>
        <family val="2"/>
      </rPr>
      <t>:</t>
    </r>
    <r>
      <rPr>
        <vertAlign val="superscript"/>
        <sz val="12"/>
        <color theme="1"/>
        <rFont val="Aptos"/>
        <family val="2"/>
      </rPr>
      <t>2</t>
    </r>
  </si>
  <si>
    <t>■ Commissioning, leadership, partnership, workforce</t>
  </si>
  <si>
    <t>■ Delivery and optimising services</t>
  </si>
  <si>
    <t>■ Monitoring performance</t>
  </si>
  <si>
    <t xml:space="preserve">There is a tab for each section of the audit which includes assessment questions for you to respond to directly. </t>
  </si>
  <si>
    <t>Scoring:</t>
  </si>
  <si>
    <t>In sections 2-4, for each area consider whether or not you demonstrate this practice in your SSS by selecting one of the responses below from the drop-down list:</t>
  </si>
  <si>
    <t>■ If not, select "no evidence" (scored as 0)</t>
  </si>
  <si>
    <t>■ If you have evidence of some relevant practice, but there is room for improvement or development, select 'some evidence' (scored as 1)</t>
  </si>
  <si>
    <t>■ If you can demonstrate clearly that the practice is well established and performing well, select 'strong evidence' (scored as 2)</t>
  </si>
  <si>
    <r>
      <t xml:space="preserve">Your scores for each section and your total score are automatically calculated and can be viewed by selecting the </t>
    </r>
    <r>
      <rPr>
        <b/>
        <sz val="12"/>
        <color theme="1"/>
        <rFont val="Aptos"/>
        <family val="2"/>
      </rPr>
      <t>Your Scores</t>
    </r>
    <r>
      <rPr>
        <sz val="12"/>
        <color theme="1"/>
        <rFont val="Aptos"/>
        <family val="2"/>
      </rPr>
      <t xml:space="preserve"> tab.  Where you select ‘some evidence’ or ‘strong evidence’, make a note of examples you would use to illustrate your point in the comments and references column. The SASIT should be used to benchmark service performance and to inform action plans for areas of service improvement, with review recommended in areas scoring lower. </t>
    </r>
  </si>
  <si>
    <t>Footnotes:</t>
  </si>
  <si>
    <t>https://www.nice.org.uk/guidance/ng209</t>
  </si>
  <si>
    <t>https://www.ncsct.co.uk/publications/commissioning-delivery-monitoring</t>
  </si>
  <si>
    <t>https://www.gov.uk/government/collections/provisional-local-government-finance-settlement-2026-2027-to-2028-29#funding-simplification</t>
  </si>
  <si>
    <t>Setting the context</t>
  </si>
  <si>
    <t xml:space="preserve">Local authority: </t>
  </si>
  <si>
    <t>Name of Stop Smoking Service:</t>
  </si>
  <si>
    <t>Service model (inhouse, commissioned, mixed):</t>
  </si>
  <si>
    <t>Current service provider (if commissioned):</t>
  </si>
  <si>
    <t>Primary contact name and title:</t>
  </si>
  <si>
    <t>Email:</t>
  </si>
  <si>
    <t>Names and titles of people who contributed to completion of SASIT:</t>
  </si>
  <si>
    <t>KPI</t>
  </si>
  <si>
    <t>2023/24</t>
  </si>
  <si>
    <t>2024/25</t>
  </si>
  <si>
    <t>2025/26</t>
  </si>
  <si>
    <t xml:space="preserve">Quit dates set </t>
  </si>
  <si>
    <t>4-week quits</t>
  </si>
  <si>
    <t>Proportion of local smoking population who have set quit date</t>
  </si>
  <si>
    <t>Source:  Stop Smoking Services Collection - NHS England Digital</t>
  </si>
  <si>
    <t>2. List locally identified priority groups and provide brief rationale for their selection.</t>
  </si>
  <si>
    <t>3. Describe the improvement actions that your SSS is currently implementing to increase level of engagement with priority groups (e.g. partner-based work that has been undertaken to outreach to priority groups).</t>
  </si>
  <si>
    <t>1 https://www.nice.org.uk/guidance/ng209</t>
  </si>
  <si>
    <t>2 https://www.ncsct.co.uk/publications/commissioning-delivery-monitoring</t>
  </si>
  <si>
    <t>6. If the proportion of local smoking population who set a quit date is under 5%, please provide an overview of your plan for reaching this minimum expected standard. (max 250 words)</t>
  </si>
  <si>
    <t>Commissioning, leadership, partnership, workforce</t>
  </si>
  <si>
    <t>1. Leadership and workforce</t>
  </si>
  <si>
    <t xml:space="preserve">Important Resources </t>
  </si>
  <si>
    <t>Employ a well-led and capable workforce.</t>
  </si>
  <si>
    <t>Evidence</t>
  </si>
  <si>
    <t>Comments</t>
  </si>
  <si>
    <t>Actions</t>
  </si>
  <si>
    <t>Review score</t>
  </si>
  <si>
    <t>Do you have a named lead for smoking cessation?</t>
  </si>
  <si>
    <t>Is there a dedicated lead commissioner?</t>
  </si>
  <si>
    <t>Is there a dedicated SSS manager?</t>
  </si>
  <si>
    <t>Is your SSS fully staffed according to your plans?</t>
  </si>
  <si>
    <r>
      <rPr>
        <b/>
        <sz val="12"/>
        <color rgb="FF002060"/>
        <rFont val="Aptos"/>
        <family val="2"/>
      </rPr>
      <t>Score:</t>
    </r>
    <r>
      <rPr>
        <b/>
        <i/>
        <sz val="12"/>
        <color rgb="FF002060"/>
        <rFont val="Aptos"/>
        <family val="2"/>
      </rPr>
      <t xml:space="preserve"> </t>
    </r>
    <r>
      <rPr>
        <i/>
        <sz val="12"/>
        <color rgb="FF002060"/>
        <rFont val="Aptos"/>
        <family val="2"/>
      </rPr>
      <t>Leadership and workforce</t>
    </r>
  </si>
  <si>
    <t>2. Planning and commissioning</t>
  </si>
  <si>
    <t>Optimise services based on latest evidence to maximise return on investment.</t>
  </si>
  <si>
    <t xml:space="preserve">Do you have an up‑to‑date local tobacco control strategy that clearly prioritises stop‑smoking support? </t>
  </si>
  <si>
    <r>
      <t xml:space="preserve">Has your commissioning service specification and/or local delivery models been updated to align with the 2024 </t>
    </r>
    <r>
      <rPr>
        <i/>
        <sz val="12"/>
        <rFont val="Aptos"/>
        <family val="2"/>
      </rPr>
      <t>Local Stop Smoking Services and support: commissioning, delivery and monitoring guidance</t>
    </r>
    <r>
      <rPr>
        <sz val="12"/>
        <rFont val="Aptos"/>
        <family val="2"/>
      </rPr>
      <t xml:space="preserve"> (https://www.ncsct.co.uk/publications/commissioning-delivery-monitoring)? </t>
    </r>
  </si>
  <si>
    <t>Local Stop Smoking Services and support: commissioning, delivery and monitoring guidance</t>
  </si>
  <si>
    <r>
      <t>Has a formal organisational plan been put in place for reaching th</t>
    </r>
    <r>
      <rPr>
        <sz val="12"/>
        <color theme="1"/>
        <rFont val="Aptos"/>
        <family val="2"/>
      </rPr>
      <t>e minimum expected</t>
    </r>
    <r>
      <rPr>
        <sz val="12"/>
        <color theme="1"/>
        <rFont val="Aptos"/>
        <family val="2"/>
      </rPr>
      <t xml:space="preserve"> standard of 5% of local people who smoke setting a quit date with the SSS?</t>
    </r>
  </si>
  <si>
    <t>Is investment explicitly weighted toward populations with the highest smoking prevalence and harm?</t>
  </si>
  <si>
    <r>
      <rPr>
        <b/>
        <sz val="12"/>
        <color rgb="FF002060"/>
        <rFont val="Aptos"/>
        <family val="2"/>
      </rPr>
      <t>Score:</t>
    </r>
    <r>
      <rPr>
        <sz val="12"/>
        <color rgb="FF002060"/>
        <rFont val="Aptos"/>
        <family val="2"/>
      </rPr>
      <t xml:space="preserve"> </t>
    </r>
    <r>
      <rPr>
        <i/>
        <sz val="12"/>
        <color rgb="FF002060"/>
        <rFont val="Aptos"/>
        <family val="2"/>
      </rPr>
      <t xml:space="preserve"> Planning and commissioning </t>
    </r>
  </si>
  <si>
    <t xml:space="preserve">3. Partnerships and systems integration </t>
  </si>
  <si>
    <t>Work in partnership and collaborate across systems.</t>
  </si>
  <si>
    <t>Is there an active tobacco control alliance in place?</t>
  </si>
  <si>
    <r>
      <rPr>
        <b/>
        <sz val="12"/>
        <color rgb="FF002060"/>
        <rFont val="Aptos"/>
        <family val="2"/>
      </rPr>
      <t>Score:</t>
    </r>
    <r>
      <rPr>
        <sz val="12"/>
        <color rgb="FF002060"/>
        <rFont val="Aptos"/>
        <family val="2"/>
      </rPr>
      <t xml:space="preserve"> </t>
    </r>
    <r>
      <rPr>
        <i/>
        <sz val="12"/>
        <color rgb="FF002060"/>
        <rFont val="Aptos"/>
        <family val="2"/>
      </rPr>
      <t>Partnerships and systems integration</t>
    </r>
  </si>
  <si>
    <t>4. Training and development</t>
  </si>
  <si>
    <t>Employ a well-trained, well-led and motivated workforce.</t>
  </si>
  <si>
    <t xml:space="preserve">Are those responsible for leading the service (e.g. commissioners, tobacco leads, managers) provided with training and professional development opportunities to expand their role competencies? </t>
  </si>
  <si>
    <t>Have all stop smoking practitioners updated their NCSCT certification in the last three years? If not, what % of the workforce is NCSCT Certified?</t>
  </si>
  <si>
    <t>Have all advisers participated in the NCSCT two-day training in behavioural support for smoking cessation or an equivalent training based on the NCSCT Training Standard?</t>
  </si>
  <si>
    <t>Have stop smoking practitioners working with priority groups, such as people with mental illness, completed the relevant specialist NCSCT online training and assessment programme(s)?</t>
  </si>
  <si>
    <t>Are new staff provided with formal induction training, shadowing, mentoring opportunities, debriefing support when required and monthly practice supervision from manager or peer?</t>
  </si>
  <si>
    <t xml:space="preserve">Do stop smoking practitioners have access to continuing professional development (CPD) opportunities (e.g. training, peer networks, community of interest, webinars) at least annually, with a focus on competences for working with local priority groups? </t>
  </si>
  <si>
    <r>
      <rPr>
        <b/>
        <sz val="12"/>
        <color rgb="FF002060"/>
        <rFont val="Aptos"/>
        <family val="2"/>
      </rPr>
      <t xml:space="preserve">Score: </t>
    </r>
    <r>
      <rPr>
        <sz val="12"/>
        <color rgb="FF002060"/>
        <rFont val="Aptos"/>
        <family val="2"/>
      </rPr>
      <t xml:space="preserve"> </t>
    </r>
    <r>
      <rPr>
        <i/>
        <sz val="12"/>
        <color rgb="FF002060"/>
        <rFont val="Aptos"/>
        <family val="2"/>
      </rPr>
      <t>Training and development</t>
    </r>
  </si>
  <si>
    <t>Delivery and optimising services</t>
  </si>
  <si>
    <t>5. Expanding reach</t>
  </si>
  <si>
    <t xml:space="preserve">Supporting Resources </t>
  </si>
  <si>
    <t>Engage more people in services with a focus on priority groups and build demand by having a visible presence in the community.</t>
  </si>
  <si>
    <t>No evidence</t>
  </si>
  <si>
    <t xml:space="preserve">Are there promotional materials for the service that are regularly updated and widely disseminated? </t>
  </si>
  <si>
    <t>Some evidence</t>
  </si>
  <si>
    <t xml:space="preserve">Is your SSS website regularly updated, monitored and evaluated? </t>
  </si>
  <si>
    <t xml:space="preserve">Strong evidence </t>
  </si>
  <si>
    <t>Is there an evidence-based marketing/communications plan to promote the service that is regularly reviewed and refreshed?</t>
  </si>
  <si>
    <t>Is there active partnership and promotion of services within key referral settings and alignment with regional and national plans?</t>
  </si>
  <si>
    <t>Are extended hours (i.e. early opening, evenings and weekends) offered to meet the needs of priority groups?</t>
  </si>
  <si>
    <t>Does the service have a plan for addressing language and accessibility barriers (e.g. learning disabilities and autism friendly)?</t>
  </si>
  <si>
    <t>Are services geographically and culturally appropriate for residents in your LA?</t>
  </si>
  <si>
    <t>Has your SSS undertaken activity to increase the conversion rate from "referral" to "setting a quit date"?</t>
  </si>
  <si>
    <t>6. Settings</t>
  </si>
  <si>
    <r>
      <rPr>
        <b/>
        <sz val="12"/>
        <color theme="1"/>
        <rFont val="Aptos"/>
        <family val="2"/>
      </rPr>
      <t xml:space="preserve">Are </t>
    </r>
    <r>
      <rPr>
        <b/>
        <i/>
        <sz val="12"/>
        <color theme="1"/>
        <rFont val="Aptos"/>
        <family val="2"/>
      </rPr>
      <t xml:space="preserve">active referral pathways/systems in place in these community-based settings? </t>
    </r>
    <r>
      <rPr>
        <i/>
        <sz val="12"/>
        <color theme="1"/>
        <rFont val="Aptos"/>
        <family val="2"/>
      </rPr>
      <t>(Respond to each below and include any other settings):</t>
    </r>
  </si>
  <si>
    <t xml:space="preserve">    ■ Primary care</t>
  </si>
  <si>
    <t xml:space="preserve">    ■ Community mental health services</t>
  </si>
  <si>
    <t xml:space="preserve">    ■ Drug and alcohol services </t>
  </si>
  <si>
    <t xml:space="preserve">    ■ Social housing</t>
  </si>
  <si>
    <t xml:space="preserve">    ■ Homelessness services</t>
  </si>
  <si>
    <t xml:space="preserve">    ■ Judicial and prison settings</t>
  </si>
  <si>
    <t xml:space="preserve">    ■ Other (please specify):</t>
  </si>
  <si>
    <r>
      <t>Are effective</t>
    </r>
    <r>
      <rPr>
        <b/>
        <sz val="12"/>
        <color theme="1"/>
        <rFont val="Aptos"/>
        <family val="2"/>
      </rPr>
      <t xml:space="preserve"> Transfer of Care </t>
    </r>
    <r>
      <rPr>
        <sz val="12"/>
        <color theme="1"/>
        <rFont val="Aptos"/>
        <family val="2"/>
      </rPr>
      <t>pathways in place from hospital inpatients?</t>
    </r>
  </si>
  <si>
    <t>7. Priority groups</t>
  </si>
  <si>
    <t xml:space="preserve">Match and tailor the level of behavioural support to the needs of priority groups. </t>
  </si>
  <si>
    <t>Have you identified local priority groups that your service is targeting?</t>
  </si>
  <si>
    <t xml:space="preserve">Have organisations engaging with priority groups been mapped and are referral pathways / interventions in place and being used? </t>
  </si>
  <si>
    <t>Have the barriers and enablers to accessing services and needs of priority groups been identified?</t>
  </si>
  <si>
    <t xml:space="preserve">Is service delivery tailored to the needs of people from local priority groups (e.g. clients with complex needs directed to more intensive support) to maximise outcomes? </t>
  </si>
  <si>
    <t>8. Referral pathways</t>
  </si>
  <si>
    <t>Ensure easy, responsive referral pathways with quick response times.</t>
  </si>
  <si>
    <t xml:space="preserve">Are there electronic referral systems that enable monitoring of referrals? </t>
  </si>
  <si>
    <t xml:space="preserve">Have staff in key referral settings been trained in VBA+ and is this training periodically refreshed every 1 to 3 years? </t>
  </si>
  <si>
    <t>Are referrals responded to in a timely manner (recommended target: within 2 working days)?</t>
  </si>
  <si>
    <t>Is the referral outcome reported to the original referrer?</t>
  </si>
  <si>
    <t>Has there been a recent (last 3 years) review of referral pathways to ensure they are functioning appropriately?</t>
  </si>
  <si>
    <r>
      <rPr>
        <b/>
        <sz val="12"/>
        <color rgb="FF002060"/>
        <rFont val="Aptos"/>
        <family val="2"/>
      </rPr>
      <t xml:space="preserve">Score: </t>
    </r>
    <r>
      <rPr>
        <sz val="12"/>
        <color rgb="FF002060"/>
        <rFont val="Aptos"/>
        <family val="2"/>
      </rPr>
      <t xml:space="preserve"> </t>
    </r>
    <r>
      <rPr>
        <i/>
        <sz val="12"/>
        <color rgb="FF002060"/>
        <rFont val="Aptos"/>
        <family val="2"/>
      </rPr>
      <t>Referral pathways</t>
    </r>
  </si>
  <si>
    <t xml:space="preserve">9. Stop smoking aids </t>
  </si>
  <si>
    <t>Provide access to all first-choice stop smoking aids and ensure policies and protocols, and training reflect latest evidence-based guidance</t>
  </si>
  <si>
    <r>
      <t>Are all</t>
    </r>
    <r>
      <rPr>
        <b/>
        <sz val="12"/>
        <color rgb="FF000000"/>
        <rFont val="Aptos"/>
        <family val="2"/>
      </rPr>
      <t xml:space="preserve"> first-choice</t>
    </r>
    <r>
      <rPr>
        <sz val="12"/>
        <color rgb="FF000000"/>
        <rFont val="Aptos"/>
        <family val="2"/>
      </rPr>
      <t xml:space="preserve"> stop smoking aids available to clients for a minimum of 12 weeks*?</t>
    </r>
    <r>
      <rPr>
        <b/>
        <sz val="12"/>
        <color rgb="FF000000"/>
        <rFont val="Aptos"/>
        <family val="2"/>
      </rPr>
      <t xml:space="preserve"> </t>
    </r>
    <r>
      <rPr>
        <b/>
        <i/>
        <sz val="12"/>
        <color rgb="FF000000"/>
        <rFont val="Aptos"/>
        <family val="2"/>
      </rPr>
      <t>(provide a response for each stop smoking aids below)</t>
    </r>
  </si>
  <si>
    <t xml:space="preserve">    a. Combination NRT
</t>
  </si>
  <si>
    <t xml:space="preserve">    b. Nicotine vapes</t>
  </si>
  <si>
    <t xml:space="preserve">    c. Varenicline</t>
  </si>
  <si>
    <t>Making stop smoking medications available and accessible: guidance and resources</t>
  </si>
  <si>
    <t xml:space="preserve">    d. Cytisinicline (*25-day treatment course)</t>
  </si>
  <si>
    <t>Are NRT and nicotine vapes available via direct supply or voucher/supply schemes within community pharmacy?</t>
  </si>
  <si>
    <r>
      <rPr>
        <sz val="12"/>
        <color rgb="FF000000"/>
        <rFont val="Aptos"/>
        <family val="2"/>
      </rPr>
      <t>Do local protocols allow for:</t>
    </r>
    <r>
      <rPr>
        <b/>
        <i/>
        <sz val="12"/>
        <color rgb="FF000000"/>
        <rFont val="Aptos"/>
        <family val="2"/>
      </rPr>
      <t xml:space="preserve"> (provide a response for each of the below questions)</t>
    </r>
    <r>
      <rPr>
        <sz val="12"/>
        <color rgb="FF000000"/>
        <rFont val="Aptos"/>
        <family val="2"/>
      </rPr>
      <t xml:space="preserve"> </t>
    </r>
  </si>
  <si>
    <t xml:space="preserve">    a. tailored dosing of combination NRT/nicotine vapes that includes higher doses for clients with        greater tobacco dependence?</t>
  </si>
  <si>
    <t xml:space="preserve">    b.  extended use of stop smoking aids beyond 12 weeks for clients who meet criteria?</t>
  </si>
  <si>
    <t xml:space="preserve">    c. combined use of two stop smoking aids for clients who meet criteria? </t>
  </si>
  <si>
    <t xml:space="preserve">    d. pre-treatment with stop smoking aids for (2-4 weeks before quitting) for clients who meet criteria? </t>
  </si>
  <si>
    <t>Has a review of barriers to accessing stop smoking aids locally has been undertaken?</t>
  </si>
  <si>
    <r>
      <rPr>
        <b/>
        <sz val="12"/>
        <color rgb="FF002060"/>
        <rFont val="Aptos"/>
        <family val="2"/>
      </rPr>
      <t xml:space="preserve">Score: </t>
    </r>
    <r>
      <rPr>
        <sz val="12"/>
        <color rgb="FF002060"/>
        <rFont val="Aptos"/>
        <family val="2"/>
      </rPr>
      <t xml:space="preserve"> </t>
    </r>
    <r>
      <rPr>
        <i/>
        <sz val="12"/>
        <color rgb="FF002060"/>
        <rFont val="Aptos"/>
        <family val="2"/>
      </rPr>
      <t>Stop smoking aids</t>
    </r>
  </si>
  <si>
    <t>10. Delivery models for quitting</t>
  </si>
  <si>
    <t xml:space="preserve">Provide a mix of person-centred, evidence-based service delivery models. </t>
  </si>
  <si>
    <t>Is there a mix of person-centred, evidence-based service delivery models (e.g. brief, intensive, face-to-face, telephone, digital) available to clients?</t>
  </si>
  <si>
    <r>
      <t xml:space="preserve">Which of the following service delivery models are available to clients? </t>
    </r>
    <r>
      <rPr>
        <b/>
        <i/>
        <sz val="12"/>
        <color rgb="FF000000"/>
        <rFont val="Aptos"/>
        <family val="2"/>
      </rPr>
      <t>(provide a response for each of the below delivery models)</t>
    </r>
  </si>
  <si>
    <r>
      <t xml:space="preserve">    a. Multi-session face-to-face support (6</t>
    </r>
    <r>
      <rPr>
        <sz val="12"/>
        <color theme="1"/>
        <rFont val="Aptos Narrow"/>
        <family val="2"/>
      </rPr>
      <t>–</t>
    </r>
    <r>
      <rPr>
        <sz val="12"/>
        <color theme="1"/>
        <rFont val="Aptos"/>
        <family val="2"/>
      </rPr>
      <t>12 weeks)</t>
    </r>
  </si>
  <si>
    <t xml:space="preserve">    b. Muti-session group-based support (6–12 weeks)</t>
  </si>
  <si>
    <t xml:space="preserve">    c. Muti-session remote support (i.e. telephone, video for 6–12 weeks)</t>
  </si>
  <si>
    <t xml:space="preserve">    d. Brief support (1–3 weeks) with a stop smoking aid</t>
  </si>
  <si>
    <t xml:space="preserve">    e. Digital support with a stop smoking aid</t>
  </si>
  <si>
    <t xml:space="preserve">Has a strategy for expanding remote offers of support (video, digital, telephone, SMS, etc.) been put place that reflects latest evidence? </t>
  </si>
  <si>
    <t>Is extended behavioural support (&gt;12 weeks) available for those who meet criteria?</t>
  </si>
  <si>
    <t>Are you systematically re‑engaging previous service users at 3, 6 and 12 months?</t>
  </si>
  <si>
    <t>Are pathways in place to notify prescribers for clients who are prescribed medications affected by smoking (e.g. clozapine)?</t>
  </si>
  <si>
    <r>
      <rPr>
        <b/>
        <sz val="12"/>
        <color rgb="FF002060"/>
        <rFont val="Aptos"/>
        <family val="2"/>
      </rPr>
      <t xml:space="preserve">Score: </t>
    </r>
    <r>
      <rPr>
        <sz val="12"/>
        <color rgb="FF002060"/>
        <rFont val="Aptos"/>
        <family val="2"/>
      </rPr>
      <t xml:space="preserve"> </t>
    </r>
    <r>
      <rPr>
        <i/>
        <sz val="12"/>
        <color rgb="FF002060"/>
        <rFont val="Aptos"/>
        <family val="2"/>
      </rPr>
      <t>Delivery models for quitting</t>
    </r>
  </si>
  <si>
    <t>11. Delivery models for harm reduction</t>
  </si>
  <si>
    <t>Use Cut Down to Stop (CDTS) interventions to engage priority groups and those unable to quit abruptly.</t>
  </si>
  <si>
    <t>Is a structured Cut Down to Stop (CDTS) programme, which includes access to stop smoking aids and behavioural support, available for those not able to quit immediately?</t>
  </si>
  <si>
    <t>Does the CDTS programme reflect the latest NCSCT practice guidance quality standards?</t>
  </si>
  <si>
    <t>Is data available on how many clients take the CDTS route and the proportion of them who go on to ultimately set a formal quit date, and what proportion are quit 4 weeks following the quit date?</t>
  </si>
  <si>
    <t>Are CDTS outcomes monitored overall and for priority groups?</t>
  </si>
  <si>
    <t xml:space="preserve">Monitoring performance </t>
  </si>
  <si>
    <t>12. National data submissions</t>
  </si>
  <si>
    <t>Timely submission of all national data submissions.</t>
  </si>
  <si>
    <t>Is the full range of data required for the quarterly NHS SSS collection submitted in a timely manner?</t>
  </si>
  <si>
    <t>Strong evidence</t>
  </si>
  <si>
    <t>Do you monitor how your SSS performs compared with regional/national trends/statistical neighbours?</t>
  </si>
  <si>
    <t>Is this data reviewed internally and areas of improvement identified?</t>
  </si>
  <si>
    <t xml:space="preserve">13. Uptake and service reach </t>
  </si>
  <si>
    <t>Monitoring and performance for service reach.</t>
  </si>
  <si>
    <t xml:space="preserve">Does the number of quit dates set in your SSS show an improving trend over the past 3 years?  
</t>
  </si>
  <si>
    <t xml:space="preserve">Does the profile of your SSS users (quit dates set) represent well the profile of your local smoking population?
</t>
  </si>
  <si>
    <t xml:space="preserve">Are the number of referrals received and referral sources monitored? </t>
  </si>
  <si>
    <t xml:space="preserve">Are conversion rates (referrals to quit dates set) monitored overall and by sub-populations? </t>
  </si>
  <si>
    <t>14. Quit data</t>
  </si>
  <si>
    <t>Monitoring and performance for client quits.</t>
  </si>
  <si>
    <t xml:space="preserve">Is your overall self-reported 4-week quit rate comparable or greater than national average of 50%? </t>
  </si>
  <si>
    <t xml:space="preserve">Do you monitor sub-populations with quit rates lower than 50%? </t>
  </si>
  <si>
    <t>Have you introduced 12-week quit rates as a performance measure?</t>
  </si>
  <si>
    <t>Are CO-validated 4-week quit rates available for at least 85% of in-person (face-to-face and hybrid specialist support) interventions?</t>
  </si>
  <si>
    <t>15. Equity and priority groups</t>
  </si>
  <si>
    <t>Access and outcomes among priority groups is monitored and locally ('priority group index').</t>
  </si>
  <si>
    <t xml:space="preserve">Is there evidence of increased referrals and quit dates set among people from local priority groups? </t>
  </si>
  <si>
    <t>Do priority groups represent at least 50% of quit dates within your service?</t>
  </si>
  <si>
    <t>Are QI activities undertaken in priority groups where quit rates are lower than service average?</t>
  </si>
  <si>
    <t>16. Data collection</t>
  </si>
  <si>
    <t>Systems for collecting and reporting and monitoring service performance.</t>
  </si>
  <si>
    <t>Is there a named lead responsible for compiling and submitting the quarterly returns?</t>
  </si>
  <si>
    <t>Is the quality and accuracy of data assessed at last once annually?</t>
  </si>
  <si>
    <t>Are deep dives undertaken in key areas of performance (e.g. referral pathways, priority groups, stop smoking aids, marketing and communications)?</t>
  </si>
  <si>
    <t xml:space="preserve">Are client satisfaction surveys undertaken annually? </t>
  </si>
  <si>
    <t>17. Assurance</t>
  </si>
  <si>
    <t>Protocols and good practices are in place to assure quality of delivery and outcomes.</t>
  </si>
  <si>
    <t xml:space="preserve">Is your SSS progress/performance reported to your board at least twice a year? </t>
  </si>
  <si>
    <t xml:space="preserve">What quality assurance measures are in place to ensure the accuracy of performance data? </t>
  </si>
  <si>
    <t>If quit rates are below 35% or above 70%, has a local audit/review been undertaken?</t>
  </si>
  <si>
    <t>|</t>
  </si>
  <si>
    <t>Your SASIT Scores</t>
  </si>
  <si>
    <t>Area of performance</t>
  </si>
  <si>
    <t xml:space="preserve">Commissioning, leadership, partnership, workforce </t>
  </si>
  <si>
    <t>#Q</t>
  </si>
  <si>
    <t>Maximum</t>
  </si>
  <si>
    <t>Your LA  Score</t>
  </si>
  <si>
    <t>% Max</t>
  </si>
  <si>
    <t xml:space="preserve">1. Leadership and workforce </t>
  </si>
  <si>
    <t>3. Partnerships and systems integration</t>
  </si>
  <si>
    <t xml:space="preserve">4. Training and development </t>
  </si>
  <si>
    <t>Sub-total: Commissioning, leadership, partnership, workforce</t>
  </si>
  <si>
    <t>9. Stop smoking aids</t>
  </si>
  <si>
    <t xml:space="preserve">Sub-total: Delivery and optimsing services </t>
  </si>
  <si>
    <t>Monitoring performance</t>
  </si>
  <si>
    <t>13. Uptake and service reach</t>
  </si>
  <si>
    <t>Sub-total: Monitoring performance</t>
  </si>
  <si>
    <t>Proportion of smoking population who has set quit date</t>
  </si>
  <si>
    <t>Our LA service</t>
  </si>
  <si>
    <t xml:space="preserve">Minimum standard </t>
  </si>
  <si>
    <t>Only LAs achieving less than 5% are required to submit a completed self-assessment document. This should be submitted to stopsmokinggrant@dhsc.gov.uk by 31st March 2027.</t>
  </si>
  <si>
    <r>
      <rPr>
        <b/>
        <sz val="12"/>
        <color rgb="FF0070C0"/>
        <rFont val="Aptos"/>
        <family val="2"/>
      </rPr>
      <t>Submission</t>
    </r>
    <r>
      <rPr>
        <b/>
        <strike/>
        <sz val="12"/>
        <color rgb="FF0070C0"/>
        <rFont val="Aptos"/>
        <family val="2"/>
      </rPr>
      <t>:</t>
    </r>
  </si>
  <si>
    <t>See Local Stop Smoking Services and support: commissioning, delivery and monitoring guidance</t>
  </si>
  <si>
    <t xml:space="preserve">Table 1: Your SASIT Score by area of performance compared to maximum possible score </t>
  </si>
  <si>
    <t>Has your LA SSS developed formal partnerships for pooling resouces e.g. digital, marketing and referral systems and/or other activities at a regional or sub-regional level?</t>
  </si>
  <si>
    <r>
      <rPr>
        <b/>
        <sz val="12"/>
        <color theme="1"/>
        <rFont val="Aptos"/>
        <family val="2"/>
      </rPr>
      <t xml:space="preserve">In which of these settings are there stop smoking advisers delivering support (i.e. outreach, commissioned delivery models)? </t>
    </r>
    <r>
      <rPr>
        <sz val="12"/>
        <color theme="1"/>
        <rFont val="Aptos"/>
        <family val="2"/>
      </rPr>
      <t>Respond to each below and include and other settings:</t>
    </r>
  </si>
  <si>
    <t>Are self-reported quits CO-validated for face-to-face interventions in place?</t>
  </si>
  <si>
    <r>
      <rPr>
        <b/>
        <u/>
        <sz val="14"/>
        <color theme="1"/>
        <rFont val="Aptos"/>
        <family val="2"/>
      </rPr>
      <t>&lt;</t>
    </r>
    <r>
      <rPr>
        <b/>
        <sz val="14"/>
        <color theme="1"/>
        <rFont val="Aptos"/>
        <family val="2"/>
      </rPr>
      <t>25% -</t>
    </r>
    <r>
      <rPr>
        <sz val="14"/>
        <color theme="1"/>
        <rFont val="Aptos"/>
        <family val="2"/>
      </rPr>
      <t xml:space="preserve"> Area of low performance, quality improvement needed. </t>
    </r>
  </si>
  <si>
    <t xml:space="preserve">To what extent is stop smoking support prioritised in plans between local government and local healthcare systems (e.g. NHS, ICB, maternity services, cancer alliance)? </t>
  </si>
  <si>
    <t>To what extent is stop smoking support prioritised in plans between local government departments and community/voluntary sector agencies (e.g. drug and alcohol, social housing, homelessness services)?</t>
  </si>
  <si>
    <t xml:space="preserve">Are quarterly review meetings held with service delivery partners and/or the SSS  manager and improvement leads? </t>
  </si>
  <si>
    <t xml:space="preserve">Have you carried out an audit of data  in the last 1 to 3 years? </t>
  </si>
  <si>
    <r>
      <rPr>
        <b/>
        <sz val="12"/>
        <color rgb="FF002060"/>
        <rFont val="Aptos"/>
        <family val="2"/>
      </rPr>
      <t>Score:</t>
    </r>
    <r>
      <rPr>
        <sz val="12"/>
        <color rgb="FF002060"/>
        <rFont val="Aptos"/>
        <family val="2"/>
      </rPr>
      <t xml:space="preserve">  </t>
    </r>
    <r>
      <rPr>
        <i/>
        <sz val="12"/>
        <color rgb="FF002060"/>
        <rFont val="Aptos"/>
        <family val="2"/>
      </rPr>
      <t>Delivery models for harm reduction</t>
    </r>
  </si>
  <si>
    <r>
      <rPr>
        <b/>
        <sz val="12"/>
        <color rgb="FF002060"/>
        <rFont val="Aptos"/>
        <family val="2"/>
      </rPr>
      <t>Score:</t>
    </r>
    <r>
      <rPr>
        <sz val="12"/>
        <color rgb="FF002060"/>
        <rFont val="Aptos"/>
        <family val="2"/>
      </rPr>
      <t xml:space="preserve"> </t>
    </r>
    <r>
      <rPr>
        <i/>
        <sz val="12"/>
        <color rgb="FF002060"/>
        <rFont val="Aptos"/>
        <family val="2"/>
      </rPr>
      <t>Settings</t>
    </r>
  </si>
  <si>
    <r>
      <rPr>
        <b/>
        <sz val="12"/>
        <color rgb="FF002060"/>
        <rFont val="Aptos"/>
        <family val="2"/>
      </rPr>
      <t>Score:</t>
    </r>
    <r>
      <rPr>
        <sz val="12"/>
        <color rgb="FF002060"/>
        <rFont val="Aptos"/>
        <family val="2"/>
      </rPr>
      <t xml:space="preserve"> </t>
    </r>
    <r>
      <rPr>
        <i/>
        <sz val="12"/>
        <color rgb="FF002060"/>
        <rFont val="Aptos"/>
        <family val="2"/>
      </rPr>
      <t>Expanding reach</t>
    </r>
  </si>
  <si>
    <t>2022/23</t>
  </si>
  <si>
    <t>% Max Score</t>
  </si>
  <si>
    <r>
      <rPr>
        <b/>
        <sz val="14"/>
        <color theme="1"/>
        <rFont val="Aptos"/>
        <family val="2"/>
      </rPr>
      <t xml:space="preserve">26%-50% </t>
    </r>
    <r>
      <rPr>
        <sz val="14"/>
        <color theme="1"/>
        <rFont val="Aptos"/>
        <family val="2"/>
      </rPr>
      <t xml:space="preserve">- Some good areas but significant improvements needed. </t>
    </r>
  </si>
  <si>
    <r>
      <rPr>
        <b/>
        <sz val="14"/>
        <color theme="1"/>
        <rFont val="Aptos"/>
        <family val="2"/>
      </rPr>
      <t>76-100% -</t>
    </r>
    <r>
      <rPr>
        <sz val="14"/>
        <color theme="1"/>
        <rFont val="Aptos"/>
        <family val="2"/>
      </rPr>
      <t xml:space="preserve"> Strong evidence of robust systems in place.</t>
    </r>
  </si>
  <si>
    <r>
      <rPr>
        <b/>
        <sz val="14"/>
        <color theme="1"/>
        <rFont val="Aptos"/>
        <family val="2"/>
      </rPr>
      <t>51-75% -</t>
    </r>
    <r>
      <rPr>
        <sz val="14"/>
        <color theme="1"/>
        <rFont val="Aptos"/>
        <family val="2"/>
      </rPr>
      <t xml:space="preserve"> Good aspects but some awork to further strengthen needed.  </t>
    </r>
  </si>
  <si>
    <t>Smoking Profile - Data | Fingertips | Department of Health and Social Care</t>
  </si>
  <si>
    <r>
      <t xml:space="preserve">1. How many people have set a quit date and quit successfully after 4 weeks (self-reported) with your SSS each year over the past 3 years?     </t>
    </r>
    <r>
      <rPr>
        <sz val="12"/>
        <color theme="3" tint="0.499984740745262"/>
        <rFont val="Aptos"/>
        <family val="2"/>
      </rPr>
      <t xml:space="preserve">Please complete the data table using data sources below to populate. </t>
    </r>
  </si>
  <si>
    <t xml:space="preserve">This self-assessment and service improvement tool (SASIT) has been commissioned by DHSC to support local authority (LA) Stop Smoking Service (SSS) delivery and improvement. The SASIT will help to benchmark activity, ensure a minimum standard of service, and identify areas for improvement. This tool has been jointly developed by the NCSCT and DHSC in consultation with LAs. </t>
  </si>
  <si>
    <t>The final submission should include full year data for 2025/26. Services may include year to date (TTD) data within year to track performance.</t>
  </si>
  <si>
    <r>
      <t xml:space="preserve">Note: </t>
    </r>
    <r>
      <rPr>
        <sz val="12"/>
        <color rgb="FF002060"/>
        <rFont val="Aptos"/>
        <family val="2"/>
      </rPr>
      <t>The</t>
    </r>
    <r>
      <rPr>
        <b/>
        <sz val="12"/>
        <color rgb="FF002060"/>
        <rFont val="Aptos"/>
        <family val="2"/>
      </rPr>
      <t xml:space="preserve"> </t>
    </r>
    <r>
      <rPr>
        <sz val="12"/>
        <color rgb="FF002060"/>
        <rFont val="Aptos"/>
        <family val="2"/>
      </rPr>
      <t xml:space="preserve">data entered in table below will populate table in the </t>
    </r>
    <r>
      <rPr>
        <b/>
        <sz val="12"/>
        <color rgb="FF002060"/>
        <rFont val="Aptos"/>
        <family val="2"/>
      </rPr>
      <t xml:space="preserve">Your Scores </t>
    </r>
    <r>
      <rPr>
        <sz val="12"/>
        <color rgb="FF002060"/>
        <rFont val="Aptos"/>
        <family val="2"/>
      </rPr>
      <t xml:space="preserve">worksheet. </t>
    </r>
  </si>
  <si>
    <t>Data table: Four year time trends for your LA SSS performance data for quit dates set, 4-week quits and % of local smoking population who set quit date</t>
  </si>
  <si>
    <t xml:space="preserve">5. Did you have any underspend in the previous financial year? If so, what was the amount of the underspend? Provide a brief summary for how this underspend will be allocated in the current financial year. </t>
  </si>
  <si>
    <r>
      <t>Are commissioning de</t>
    </r>
    <r>
      <rPr>
        <sz val="12"/>
        <color theme="1"/>
        <rFont val="Aptos"/>
        <family val="2"/>
      </rPr>
      <t>cisions or service delivery plans b</t>
    </r>
    <r>
      <rPr>
        <sz val="12"/>
        <color theme="1"/>
        <rFont val="Aptos"/>
        <family val="2"/>
      </rPr>
      <t>ased on strong local intelligence, Joint Strategic Needs Assessment (JSNAs), and data on priority groups?</t>
    </r>
  </si>
  <si>
    <t>Maximising the impact of stop smoking services: latest evidence and best practice</t>
  </si>
  <si>
    <t>What does your score mean?</t>
  </si>
  <si>
    <t>CDTS Briefing</t>
  </si>
  <si>
    <t>CDTS Treatment Programme</t>
  </si>
  <si>
    <t>Template NRT Protocol</t>
  </si>
  <si>
    <t xml:space="preserve">NCSCT Competency Framework for Stop Smoking Practitioners (Updated 2025) </t>
  </si>
  <si>
    <t>Priority groups briefing</t>
  </si>
  <si>
    <t>Transfer of Care briefing</t>
  </si>
  <si>
    <t xml:space="preserve">Has your local NRT protocol been updated to reflect the 2025 national NRT protocol template? </t>
  </si>
  <si>
    <r>
      <t>4. How does your service ensure consistent delivery of the core components of evidence-based stop smoking support (behavioural support, stop smoking aids, and follow-up) as identified by NICE and NCSCT LSSS: commissioning, delivery and monitoring guidance?</t>
    </r>
    <r>
      <rPr>
        <vertAlign val="superscript"/>
        <sz val="11"/>
        <color theme="1"/>
        <rFont val="Aptos"/>
        <family val="2"/>
      </rPr>
      <t>1,2</t>
    </r>
    <r>
      <rPr>
        <sz val="12"/>
        <color theme="1"/>
        <rFont val="Aptos"/>
        <family val="2"/>
      </rPr>
      <t xml:space="preserve"> Please highlight significant commissioning or service delivery improvements that have been made since 2024 to embed guidance into service delivery. </t>
    </r>
  </si>
  <si>
    <r>
      <rPr>
        <b/>
        <sz val="12"/>
        <color rgb="FF002060"/>
        <rFont val="Aptos"/>
        <family val="2"/>
      </rPr>
      <t xml:space="preserve">Score: </t>
    </r>
    <r>
      <rPr>
        <sz val="12"/>
        <color rgb="FF002060"/>
        <rFont val="Aptos"/>
        <family val="2"/>
      </rPr>
      <t xml:space="preserve"> </t>
    </r>
    <r>
      <rPr>
        <i/>
        <sz val="12"/>
        <color rgb="FF002060"/>
        <rFont val="Aptos"/>
        <family val="2"/>
      </rPr>
      <t>Delivery models for harm reduction</t>
    </r>
  </si>
  <si>
    <r>
      <rPr>
        <b/>
        <sz val="12"/>
        <color rgb="FF002060"/>
        <rFont val="Aptos"/>
        <family val="2"/>
      </rPr>
      <t xml:space="preserve">Score: </t>
    </r>
    <r>
      <rPr>
        <i/>
        <sz val="12"/>
        <color rgb="FF002060"/>
        <rFont val="Aptos"/>
        <family val="2"/>
      </rPr>
      <t>Priority groups</t>
    </r>
  </si>
  <si>
    <r>
      <rPr>
        <b/>
        <i/>
        <sz val="12"/>
        <color rgb="FF002060"/>
        <rFont val="Aptos"/>
        <family val="2"/>
      </rPr>
      <t>Score:</t>
    </r>
    <r>
      <rPr>
        <i/>
        <sz val="12"/>
        <color rgb="FF002060"/>
        <rFont val="Aptos"/>
        <family val="2"/>
      </rPr>
      <t xml:space="preserve"> Assurance</t>
    </r>
  </si>
  <si>
    <t>Maximise opportunities for smoking cessation in settings with direct contact with priority groups 
Optimise outreach and services in settings with direct contact with priority groups</t>
  </si>
  <si>
    <r>
      <t>Score:</t>
    </r>
    <r>
      <rPr>
        <i/>
        <sz val="12"/>
        <color rgb="FF002060"/>
        <rFont val="Aptos Display"/>
        <family val="2"/>
        <scheme val="major"/>
      </rPr>
      <t xml:space="preserve"> National data submissions</t>
    </r>
  </si>
  <si>
    <r>
      <t>Has your SSS met (or exceeded) the 5% minimum expected standard for quit dates set?</t>
    </r>
    <r>
      <rPr>
        <sz val="12"/>
        <color rgb="FF0070C0"/>
        <rFont val="Aptos Display"/>
        <family val="2"/>
        <scheme val="major"/>
      </rPr>
      <t xml:space="preserve"> </t>
    </r>
    <r>
      <rPr>
        <b/>
        <sz val="12"/>
        <color theme="1"/>
        <rFont val="Aptos Display"/>
        <family val="2"/>
        <scheme val="major"/>
      </rPr>
      <t>Suggested evidence ratings:</t>
    </r>
    <r>
      <rPr>
        <sz val="12"/>
        <color rgb="FF0070C0"/>
        <rFont val="Aptos Display"/>
        <family val="2"/>
        <scheme val="major"/>
      </rPr>
      <t xml:space="preserve"> </t>
    </r>
    <r>
      <rPr>
        <b/>
        <sz val="12"/>
        <color rgb="FF0070C0"/>
        <rFont val="Aptos Display"/>
        <family val="2"/>
        <scheme val="major"/>
      </rPr>
      <t xml:space="preserve">No evidence: </t>
    </r>
    <r>
      <rPr>
        <sz val="12"/>
        <color theme="1"/>
        <rFont val="Aptos Display"/>
        <family val="2"/>
        <scheme val="major"/>
      </rPr>
      <t xml:space="preserve">If you are not expected to meet in year ahead; </t>
    </r>
    <r>
      <rPr>
        <b/>
        <sz val="12"/>
        <color rgb="FF0070C0"/>
        <rFont val="Aptos Display"/>
        <family val="2"/>
        <scheme val="major"/>
      </rPr>
      <t>Some evidence:</t>
    </r>
    <r>
      <rPr>
        <sz val="12"/>
        <color rgb="FF0070C0"/>
        <rFont val="Aptos Display"/>
        <family val="2"/>
        <scheme val="major"/>
      </rPr>
      <t xml:space="preserve"> </t>
    </r>
    <r>
      <rPr>
        <sz val="12"/>
        <color theme="1"/>
        <rFont val="Aptos Display"/>
        <family val="2"/>
        <scheme val="major"/>
      </rPr>
      <t xml:space="preserve">If you are expected to meet minimum standard in next year; </t>
    </r>
    <r>
      <rPr>
        <b/>
        <sz val="12"/>
        <color rgb="FF0070C0"/>
        <rFont val="Aptos Display"/>
        <family val="2"/>
        <scheme val="major"/>
      </rPr>
      <t xml:space="preserve">Strong evidence: </t>
    </r>
    <r>
      <rPr>
        <sz val="12"/>
        <color theme="1"/>
        <rFont val="Aptos Display"/>
        <family val="2"/>
        <scheme val="major"/>
      </rPr>
      <t xml:space="preserve">If you have met or exceeded the minimum standard. </t>
    </r>
  </si>
  <si>
    <r>
      <t>Score:</t>
    </r>
    <r>
      <rPr>
        <i/>
        <sz val="12"/>
        <color rgb="FF002060"/>
        <rFont val="Aptos Display"/>
        <family val="2"/>
        <scheme val="major"/>
      </rPr>
      <t xml:space="preserve"> Uptake and service reach</t>
    </r>
  </si>
  <si>
    <r>
      <rPr>
        <b/>
        <i/>
        <sz val="12"/>
        <color rgb="FF002060"/>
        <rFont val="Aptos Display"/>
        <family val="2"/>
        <scheme val="major"/>
      </rPr>
      <t>Score:</t>
    </r>
    <r>
      <rPr>
        <i/>
        <sz val="12"/>
        <color rgb="FF002060"/>
        <rFont val="Aptos Display"/>
        <family val="2"/>
        <scheme val="major"/>
      </rPr>
      <t xml:space="preserve"> Quit data</t>
    </r>
  </si>
  <si>
    <r>
      <t xml:space="preserve">Are systems in place to monitor quit dates set, conversion rates and quit rates among local priority groups </t>
    </r>
    <r>
      <rPr>
        <sz val="12"/>
        <color theme="1"/>
        <rFont val="Aptos Display"/>
        <family val="2"/>
        <scheme val="major"/>
      </rPr>
      <t xml:space="preserve">as recommended in the 2024 </t>
    </r>
    <r>
      <rPr>
        <i/>
        <sz val="12"/>
        <color theme="1"/>
        <rFont val="Aptos Display"/>
        <family val="2"/>
        <scheme val="major"/>
      </rPr>
      <t>Local Stop Smoking Services and support: commissioning, delivery and monitoring guidance</t>
    </r>
    <r>
      <rPr>
        <sz val="12"/>
        <color rgb="FF000000"/>
        <rFont val="Aptos Display"/>
        <family val="2"/>
        <scheme val="major"/>
      </rPr>
      <t xml:space="preserve">?   </t>
    </r>
  </si>
  <si>
    <r>
      <t>Score:</t>
    </r>
    <r>
      <rPr>
        <i/>
        <sz val="12"/>
        <color rgb="FF002060"/>
        <rFont val="Aptos Display"/>
        <family val="2"/>
        <scheme val="major"/>
      </rPr>
      <t xml:space="preserve"> Priority groups </t>
    </r>
  </si>
  <si>
    <r>
      <rPr>
        <b/>
        <i/>
        <sz val="12"/>
        <color rgb="FF002060"/>
        <rFont val="Aptos Display"/>
        <family val="2"/>
        <scheme val="major"/>
      </rPr>
      <t>Score:</t>
    </r>
    <r>
      <rPr>
        <i/>
        <sz val="12"/>
        <color rgb="FF002060"/>
        <rFont val="Aptos Display"/>
        <family val="2"/>
        <scheme val="major"/>
      </rPr>
      <t xml:space="preserve"> Data collection</t>
    </r>
  </si>
  <si>
    <r>
      <t xml:space="preserve">Well done on completing the form and thank you for the time you have put into this.                     
</t>
    </r>
    <r>
      <rPr>
        <sz val="18"/>
        <color theme="0"/>
        <rFont val="Aptos"/>
        <family val="2"/>
      </rPr>
      <t xml:space="preserve">Below you will find summary of your self-assessment responses. The scores are intended to be utilised to assist with benchmarking performance. In particular, in identifying areas of high performance as well as areas for quality improvement that can be used to inform planning. </t>
    </r>
  </si>
  <si>
    <t>Who should complete the audit?</t>
  </si>
  <si>
    <t>Οverview:</t>
  </si>
  <si>
    <r>
      <rPr>
        <b/>
        <sz val="12"/>
        <color rgb="FF0070C0"/>
        <rFont val="Aptos"/>
        <family val="2"/>
      </rPr>
      <t>Important resources:</t>
    </r>
    <r>
      <rPr>
        <sz val="12"/>
        <color theme="1"/>
        <rFont val="Aptos"/>
        <family val="2"/>
      </rPr>
      <t xml:space="preserve"> 
The last column in the SASIT signposts you to key resources.  </t>
    </r>
  </si>
  <si>
    <r>
      <t>It is recommended that all LAs complete the self-assessment for service improvement purposes. As set out in the conditions of the Public Health Grant, for LAs achieving less than 5% of their local smoking population who set quit date, as set out in NICE</t>
    </r>
    <r>
      <rPr>
        <u/>
        <vertAlign val="superscript"/>
        <sz val="12"/>
        <color rgb="FF467886"/>
        <rFont val="Aptos Display"/>
        <family val="2"/>
        <scheme val="major"/>
      </rPr>
      <t>1</t>
    </r>
    <r>
      <rPr>
        <u/>
        <sz val="12"/>
        <color rgb="FF467886"/>
        <rFont val="Aptos Display"/>
        <family val="2"/>
        <scheme val="major"/>
      </rPr>
      <t xml:space="preserve"> and NCSCT</t>
    </r>
    <r>
      <rPr>
        <u/>
        <vertAlign val="superscript"/>
        <sz val="12"/>
        <color rgb="FF467886"/>
        <rFont val="Aptos Display"/>
        <family val="2"/>
        <scheme val="major"/>
      </rPr>
      <t>2</t>
    </r>
    <r>
      <rPr>
        <u/>
        <sz val="12"/>
        <color rgb="FF467886"/>
        <rFont val="Aptos Display"/>
        <family val="2"/>
        <scheme val="major"/>
      </rPr>
      <t xml:space="preserve"> guidance, the self-assessment audit must be completed and submitted to DHSC within the financial year.</t>
    </r>
    <r>
      <rPr>
        <u/>
        <vertAlign val="superscript"/>
        <sz val="12"/>
        <color rgb="FF467886"/>
        <rFont val="Aptos Display"/>
        <family val="2"/>
        <scheme val="major"/>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</si>
</sst>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000"/>
    <numFmt numFmtId="166" formatCode="0.0%"/>
  </numFmts>
  <fonts count="93" x14ac:knownFonts="1">
    <font>
      <sz val="12"/>
      <color theme="1"/>
      <name val="Aptos Narrow"/>
      <family val="2"/>
      <scheme val="minor"/>
    </font>
    <font>
      <sz val="11"/>
      <color theme="1"/>
      <name val="Arial"/>
      <family val="2"/>
    </font>
    <font>
      <b/>
      <sz val="18"/>
      <color theme="1"/>
      <name val="Aptos Narrow"/>
      <family val="2"/>
      <scheme val="minor"/>
    </font>
    <font>
      <sz val="12"/>
      <color theme="1"/>
      <name val="Aptos"/>
      <family val="2"/>
    </font>
    <font>
      <b/>
      <sz val="12"/>
      <color theme="1"/>
      <name val="Aptos"/>
      <family val="2"/>
    </font>
    <font>
      <u/>
      <sz val="12"/>
      <color theme="10"/>
      <name val="Aptos Narrow"/>
      <family val="2"/>
      <scheme val="minor"/>
    </font>
    <font>
      <sz val="12"/>
      <color rgb="FF000000"/>
      <name val="Aptos"/>
      <family val="2"/>
    </font>
    <font>
      <sz val="12"/>
      <name val="Aptos"/>
      <family val="2"/>
    </font>
    <font>
      <b/>
      <sz val="20"/>
      <color rgb="FF0070C0"/>
      <name val="Aptos"/>
      <family val="2"/>
    </font>
    <font>
      <sz val="12"/>
      <color rgb="FF0070C0"/>
      <name val="Aptos"/>
      <family val="2"/>
    </font>
    <font>
      <b/>
      <sz val="12"/>
      <color rgb="FF000000"/>
      <name val="Aptos"/>
      <family val="2"/>
    </font>
    <font>
      <u/>
      <sz val="12"/>
      <color theme="10"/>
      <name val="Aptos"/>
      <family val="2"/>
    </font>
    <font>
      <sz val="11"/>
      <color theme="1"/>
      <name val="Aptos"/>
      <family val="2"/>
    </font>
    <font>
      <b/>
      <sz val="12"/>
      <color theme="0"/>
      <name val="Aptos"/>
      <family val="2"/>
    </font>
    <font>
      <b/>
      <sz val="11"/>
      <color indexed="8"/>
      <name val="Aptos"/>
      <family val="2"/>
    </font>
    <font>
      <b/>
      <sz val="12"/>
      <color rgb="FF0070C0"/>
      <name val="Aptos"/>
      <family val="2"/>
    </font>
    <font>
      <sz val="9"/>
      <color indexed="8"/>
      <name val="Aptos"/>
      <family val="2"/>
    </font>
    <font>
      <b/>
      <sz val="11"/>
      <color theme="1"/>
      <name val="Aptos"/>
      <family val="2"/>
    </font>
    <font>
      <sz val="10"/>
      <color theme="1"/>
      <name val="Aptos"/>
      <family val="2"/>
    </font>
    <font>
      <sz val="12"/>
      <color rgb="FF002060"/>
      <name val="Aptos"/>
      <family val="2"/>
    </font>
    <font>
      <b/>
      <sz val="16"/>
      <color theme="0"/>
      <name val="Aptos"/>
      <family val="2"/>
    </font>
    <font>
      <sz val="10.5"/>
      <color rgb="FF231F20"/>
      <name val="Aptos"/>
      <family val="2"/>
    </font>
    <font>
      <i/>
      <sz val="11"/>
      <color rgb="FF002060"/>
      <name val="Aptos"/>
      <family val="2"/>
    </font>
    <font>
      <b/>
      <sz val="12"/>
      <color rgb="FF002060"/>
      <name val="Aptos"/>
      <family val="2"/>
    </font>
    <font>
      <i/>
      <sz val="12"/>
      <color rgb="FF002060"/>
      <name val="Aptos"/>
      <family val="2"/>
    </font>
    <font>
      <b/>
      <i/>
      <sz val="12"/>
      <color rgb="FF002060"/>
      <name val="Aptos"/>
      <family val="2"/>
    </font>
    <font>
      <sz val="12"/>
      <color theme="0"/>
      <name val="Aptos"/>
      <family val="2"/>
    </font>
    <font>
      <i/>
      <sz val="12"/>
      <name val="Aptos"/>
      <family val="2"/>
    </font>
    <font>
      <sz val="8"/>
      <color theme="1"/>
      <name val="Aptos"/>
      <family val="2"/>
    </font>
    <font>
      <sz val="12"/>
      <color rgb="FF231F20"/>
      <name val="Aptos"/>
      <family val="2"/>
    </font>
    <font>
      <b/>
      <i/>
      <sz val="12"/>
      <color theme="1"/>
      <name val="Aptos"/>
      <family val="2"/>
    </font>
    <font>
      <b/>
      <sz val="12"/>
      <color rgb="FF231F20"/>
      <name val="Aptos"/>
      <family val="2"/>
    </font>
    <font>
      <b/>
      <i/>
      <sz val="12"/>
      <color rgb="FF000000"/>
      <name val="Aptos"/>
      <family val="2"/>
    </font>
    <font>
      <b/>
      <sz val="16"/>
      <color theme="1"/>
      <name val="Aptos"/>
      <family val="2"/>
    </font>
    <font>
      <b/>
      <sz val="12"/>
      <color rgb="FF0070C0"/>
      <name val="Aptos"/>
      <family val="2"/>
    </font>
    <font>
      <sz val="12"/>
      <color theme="1"/>
      <name val="Aptos"/>
      <family val="2"/>
    </font>
    <font>
      <sz val="12"/>
      <color rgb="FF242424"/>
      <name val="Aptos"/>
      <family val="2"/>
    </font>
    <font>
      <b/>
      <sz val="11"/>
      <color theme="3" tint="0.499984740745262"/>
      <name val="Aptos"/>
      <family val="2"/>
    </font>
    <font>
      <b/>
      <sz val="18"/>
      <color rgb="FF002060"/>
      <name val="Arial"/>
      <family val="2"/>
    </font>
    <font>
      <b/>
      <sz val="12"/>
      <color theme="0"/>
      <name val="Aptos Narrow"/>
      <family val="2"/>
      <scheme val="minor"/>
    </font>
    <font>
      <vertAlign val="superscript"/>
      <sz val="12"/>
      <color theme="1"/>
      <name val="Aptos"/>
      <family val="2"/>
    </font>
    <font>
      <i/>
      <sz val="12"/>
      <color theme="1"/>
      <name val="Aptos"/>
      <family val="2"/>
    </font>
    <font>
      <sz val="12"/>
      <color theme="1"/>
      <name val="Aptos Narrow"/>
      <family val="2"/>
      <scheme val="minor"/>
    </font>
    <font>
      <b/>
      <sz val="20"/>
      <color rgb="FF002060"/>
      <name val="Aptos"/>
      <family val="2"/>
    </font>
    <font>
      <sz val="11"/>
      <color theme="1"/>
      <name val="Aptos"/>
      <family val="2"/>
    </font>
    <font>
      <sz val="12"/>
      <color indexed="8"/>
      <name val="Aptos"/>
      <family val="2"/>
    </font>
    <font>
      <sz val="12"/>
      <color theme="3" tint="0.499984740745262"/>
      <name val="Aptos"/>
      <family val="2"/>
    </font>
    <font>
      <sz val="12"/>
      <color theme="1"/>
      <name val="Aptos Narrow"/>
      <family val="2"/>
    </font>
    <font>
      <b/>
      <strike/>
      <sz val="12"/>
      <color rgb="FF0070C0"/>
      <name val="Aptos"/>
      <family val="2"/>
    </font>
    <font>
      <b/>
      <sz val="18"/>
      <color theme="0"/>
      <name val="Aptos"/>
      <family val="2"/>
    </font>
    <font>
      <sz val="18"/>
      <color theme="0"/>
      <name val="Aptos"/>
      <family val="2"/>
    </font>
    <font>
      <sz val="12"/>
      <color rgb="FFFF0000"/>
      <name val="Arial"/>
      <family val="2"/>
    </font>
    <font>
      <sz val="14"/>
      <color theme="1"/>
      <name val="Aptos"/>
      <family val="2"/>
    </font>
    <font>
      <sz val="14"/>
      <color rgb="FFFF0000"/>
      <name val="Aptos"/>
      <family val="2"/>
    </font>
    <font>
      <b/>
      <sz val="14"/>
      <color theme="1"/>
      <name val="Aptos"/>
      <family val="2"/>
    </font>
    <font>
      <b/>
      <sz val="16"/>
      <color rgb="FF0070C0"/>
      <name val="Arial"/>
      <family val="2"/>
    </font>
    <font>
      <b/>
      <sz val="16"/>
      <color rgb="FF0070C0"/>
      <name val="Aptos Narrow"/>
      <family val="2"/>
      <scheme val="minor"/>
    </font>
    <font>
      <b/>
      <u/>
      <sz val="14"/>
      <color theme="1"/>
      <name val="Aptos"/>
      <family val="2"/>
    </font>
    <font>
      <b/>
      <sz val="12"/>
      <color theme="0"/>
      <name val="Aptos Narrow"/>
      <family val="2"/>
      <scheme val="minor"/>
    </font>
    <font>
      <sz val="10"/>
      <color theme="0"/>
      <name val="Aptos"/>
      <family val="2"/>
    </font>
    <font>
      <sz val="10"/>
      <color theme="0"/>
      <name val="Aptos Narrow"/>
      <family val="2"/>
      <scheme val="minor"/>
    </font>
    <font>
      <sz val="14"/>
      <color theme="1"/>
      <name val="Aptos"/>
      <family val="2"/>
    </font>
    <font>
      <b/>
      <sz val="14"/>
      <color theme="1"/>
      <name val="Arial"/>
      <family val="2"/>
    </font>
    <font>
      <b/>
      <sz val="14"/>
      <color rgb="FF002060"/>
      <name val="Aptos"/>
      <family val="2"/>
    </font>
    <font>
      <b/>
      <sz val="14"/>
      <color theme="1"/>
      <name val="Aptos"/>
      <family val="2"/>
    </font>
    <font>
      <b/>
      <sz val="12"/>
      <color rgb="FF0070C0"/>
      <name val="Aptos Narrow"/>
      <family val="2"/>
      <scheme val="minor"/>
    </font>
    <font>
      <sz val="12"/>
      <color theme="4" tint="-0.499984740745262"/>
      <name val="Aptos"/>
      <family val="2"/>
    </font>
    <font>
      <b/>
      <sz val="12"/>
      <color theme="4" tint="-0.499984740745262"/>
      <name val="Aptos"/>
      <family val="2"/>
    </font>
    <font>
      <b/>
      <sz val="12"/>
      <color theme="2" tint="-0.89999084444715716"/>
      <name val="Aptos"/>
      <family val="2"/>
    </font>
    <font>
      <sz val="18"/>
      <color rgb="FF004E9A"/>
      <name val="Aptos"/>
      <family val="2"/>
    </font>
    <font>
      <b/>
      <sz val="18"/>
      <color rgb="FF004E9A"/>
      <name val="Aptos"/>
      <family val="2"/>
    </font>
    <font>
      <u/>
      <sz val="12"/>
      <color rgb="FF467886"/>
      <name val="Aptos"/>
      <family val="2"/>
    </font>
    <font>
      <u/>
      <sz val="12"/>
      <color rgb="FF467886"/>
      <name val="Aptos Narrow"/>
      <family val="2"/>
      <scheme val="minor"/>
    </font>
    <font>
      <vertAlign val="superscript"/>
      <sz val="11"/>
      <color theme="1"/>
      <name val="Aptos"/>
      <family val="2"/>
    </font>
    <font>
      <b/>
      <sz val="16"/>
      <color theme="0"/>
      <name val="Aptos Display"/>
      <family val="2"/>
      <scheme val="major"/>
    </font>
    <font>
      <sz val="12"/>
      <color theme="4" tint="-0.499984740745262"/>
      <name val="Aptos Display"/>
      <family val="2"/>
      <scheme val="major"/>
    </font>
    <font>
      <b/>
      <sz val="12"/>
      <color theme="1"/>
      <name val="Aptos Display"/>
      <family val="2"/>
      <scheme val="major"/>
    </font>
    <font>
      <sz val="12"/>
      <color theme="1"/>
      <name val="Aptos Display"/>
      <family val="2"/>
      <scheme val="major"/>
    </font>
    <font>
      <sz val="11"/>
      <color theme="1"/>
      <name val="Aptos Display"/>
      <family val="2"/>
      <scheme val="major"/>
    </font>
    <font>
      <b/>
      <sz val="14"/>
      <color theme="1"/>
      <name val="Aptos Display"/>
      <family val="2"/>
      <scheme val="major"/>
    </font>
    <font>
      <b/>
      <i/>
      <sz val="12"/>
      <color rgb="FF002060"/>
      <name val="Aptos Display"/>
      <family val="2"/>
      <scheme val="major"/>
    </font>
    <font>
      <i/>
      <sz val="12"/>
      <color rgb="FF002060"/>
      <name val="Aptos Display"/>
      <family val="2"/>
      <scheme val="major"/>
    </font>
    <font>
      <sz val="12"/>
      <color theme="0"/>
      <name val="Aptos Display"/>
      <family val="2"/>
      <scheme val="major"/>
    </font>
    <font>
      <sz val="12"/>
      <color rgb="FF000000"/>
      <name val="Aptos Display"/>
      <family val="2"/>
      <scheme val="major"/>
    </font>
    <font>
      <sz val="12"/>
      <color rgb="FF0070C0"/>
      <name val="Aptos Display"/>
      <family val="2"/>
      <scheme val="major"/>
    </font>
    <font>
      <b/>
      <sz val="12"/>
      <color rgb="FF0070C0"/>
      <name val="Aptos Display"/>
      <family val="2"/>
      <scheme val="major"/>
    </font>
    <font>
      <sz val="12"/>
      <name val="Aptos Display"/>
      <family val="2"/>
      <scheme val="major"/>
    </font>
    <font>
      <b/>
      <i/>
      <sz val="11"/>
      <color rgb="FF002060"/>
      <name val="Aptos Display"/>
      <family val="2"/>
      <scheme val="major"/>
    </font>
    <font>
      <b/>
      <sz val="12"/>
      <color rgb="FF000000"/>
      <name val="Aptos Display"/>
      <family val="2"/>
      <scheme val="major"/>
    </font>
    <font>
      <i/>
      <sz val="12"/>
      <color theme="1"/>
      <name val="Aptos Display"/>
      <family val="2"/>
      <scheme val="major"/>
    </font>
    <font>
      <i/>
      <sz val="11"/>
      <color rgb="FF002060"/>
      <name val="Aptos Display"/>
      <family val="2"/>
      <scheme val="major"/>
    </font>
    <font>
      <u/>
      <sz val="12"/>
      <color rgb="FF467886"/>
      <name val="Aptos Display"/>
      <family val="2"/>
      <scheme val="major"/>
    </font>
    <font>
      <u/>
      <vertAlign val="superscript"/>
      <sz val="12"/>
      <color rgb="FF467886"/>
      <name val="Aptos Display"/>
      <family val="2"/>
      <scheme val="major"/>
    </font>
  </fonts>
  <fills count="1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rgb="FF00B0F0"/>
        <bgColor indexed="64"/>
      </patternFill>
    </fill>
    <fill>
      <patternFill patternType="solid">
        <fgColor rgb="FF002060"/>
        <bgColor indexed="64"/>
      </patternFill>
    </fill>
    <fill>
      <patternFill patternType="solid">
        <fgColor theme="1" tint="0.499984740745262"/>
        <bgColor indexed="64"/>
      </patternFill>
    </fill>
    <fill>
      <patternFill patternType="solid">
        <fgColor rgb="FF00B0F0"/>
        <bgColor rgb="FF000000"/>
      </patternFill>
    </fill>
    <fill>
      <patternFill patternType="solid">
        <fgColor rgb="FFD9D9D9"/>
        <bgColor rgb="FF000000"/>
      </patternFill>
    </fill>
    <fill>
      <patternFill patternType="solid">
        <fgColor theme="0" tint="-0.499984740745262"/>
        <bgColor indexed="64"/>
      </patternFill>
    </fill>
    <fill>
      <patternFill patternType="solid">
        <fgColor theme="3" tint="0.89999084444715716"/>
        <bgColor indexed="64"/>
      </patternFill>
    </fill>
    <fill>
      <patternFill patternType="solid">
        <fgColor rgb="FF0070C0"/>
        <bgColor indexed="64"/>
      </patternFill>
    </fill>
    <fill>
      <patternFill patternType="solid">
        <fgColor theme="2" tint="-0.499984740745262"/>
        <bgColor indexed="64"/>
      </patternFill>
    </fill>
  </fills>
  <borders count="61">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Dashed">
        <color rgb="FF0070C0"/>
      </bottom>
      <diagonal/>
    </border>
    <border>
      <left/>
      <right style="mediumDashed">
        <color rgb="FF0070C0"/>
      </right>
      <top/>
      <bottom/>
      <diagonal/>
    </border>
    <border>
      <left style="mediumDashed">
        <color rgb="FF0070C0"/>
      </left>
      <right/>
      <top/>
      <bottom style="mediumDashed">
        <color rgb="FF0070C0"/>
      </bottom>
      <diagonal/>
    </border>
    <border>
      <left/>
      <right/>
      <top/>
      <bottom style="mediumDashed">
        <color rgb="FF0070C0"/>
      </bottom>
      <diagonal/>
    </border>
    <border>
      <left/>
      <right style="mediumDashed">
        <color rgb="FF0070C0"/>
      </right>
      <top/>
      <bottom style="mediumDashed">
        <color rgb="FF0070C0"/>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s>
  <cellStyleXfs count="3">
    <xf numFmtId="0" fontId="0" fillId="0" borderId="0"/>
    <xf numFmtId="0" fontId="5" fillId="0" borderId="0" applyNumberFormat="0" applyFill="0" applyBorder="0" applyAlignment="0" applyProtection="0"/>
    <xf numFmtId="9" fontId="42" fillId="0" borderId="0" applyFont="0" applyFill="0" applyBorder="0" applyAlignment="0" applyProtection="0"/>
  </cellStyleXfs>
  <cellXfs count="476">
    <xf numFmtId="0" fontId="0" fillId="0" borderId="0" xfId="0"/>
    <xf numFmtId="0" fontId="3" fillId="0" borderId="2" xfId="0" applyFont="1" applyBorder="1" applyAlignment="1" applyProtection="1">
      <alignment horizontal="left" vertical="top" wrapText="1"/>
      <protection locked="0"/>
    </xf>
    <xf numFmtId="0" fontId="3" fillId="0" borderId="15" xfId="0" applyFont="1" applyBorder="1" applyAlignment="1" applyProtection="1">
      <alignment horizontal="left" vertical="top" wrapText="1"/>
      <protection locked="0"/>
    </xf>
    <xf numFmtId="0" fontId="3" fillId="0" borderId="14" xfId="0" applyFont="1" applyBorder="1" applyAlignment="1" applyProtection="1">
      <alignment horizontal="left" vertical="top" wrapText="1"/>
      <protection locked="0"/>
    </xf>
    <xf numFmtId="0" fontId="3" fillId="6" borderId="12" xfId="0" applyFont="1" applyFill="1" applyBorder="1" applyProtection="1">
      <protection locked="0"/>
    </xf>
    <xf numFmtId="0" fontId="3" fillId="0" borderId="30" xfId="0" applyFont="1" applyBorder="1" applyProtection="1">
      <protection locked="0"/>
    </xf>
    <xf numFmtId="0" fontId="3" fillId="0" borderId="31" xfId="0" applyFont="1" applyBorder="1" applyProtection="1">
      <protection locked="0"/>
    </xf>
    <xf numFmtId="0" fontId="11" fillId="0" borderId="32" xfId="1" applyFont="1" applyBorder="1" applyAlignment="1" applyProtection="1">
      <alignment vertical="top"/>
      <protection locked="0"/>
    </xf>
    <xf numFmtId="0" fontId="3" fillId="0" borderId="32" xfId="0" applyFont="1" applyBorder="1" applyProtection="1">
      <protection locked="0"/>
    </xf>
    <xf numFmtId="0" fontId="8" fillId="4" borderId="0" xfId="0" applyFont="1" applyFill="1" applyProtection="1">
      <protection hidden="1"/>
    </xf>
    <xf numFmtId="0" fontId="3" fillId="4" borderId="0" xfId="0" applyFont="1" applyFill="1" applyProtection="1">
      <protection hidden="1"/>
    </xf>
    <xf numFmtId="0" fontId="3" fillId="0" borderId="0" xfId="0" applyFont="1" applyProtection="1">
      <protection hidden="1"/>
    </xf>
    <xf numFmtId="0" fontId="3" fillId="4" borderId="0" xfId="0" applyFont="1" applyFill="1" applyAlignment="1" applyProtection="1">
      <alignment horizontal="left" vertical="top"/>
      <protection hidden="1"/>
    </xf>
    <xf numFmtId="0" fontId="19" fillId="4" borderId="0" xfId="0" applyFont="1" applyFill="1" applyProtection="1">
      <protection hidden="1"/>
    </xf>
    <xf numFmtId="0" fontId="4" fillId="6" borderId="36" xfId="0" applyFont="1" applyFill="1" applyBorder="1" applyAlignment="1" applyProtection="1">
      <alignment vertical="center" wrapText="1"/>
      <protection hidden="1"/>
    </xf>
    <xf numFmtId="0" fontId="4" fillId="6" borderId="36" xfId="0" applyFont="1" applyFill="1" applyBorder="1" applyAlignment="1" applyProtection="1">
      <alignment horizontal="center" vertical="center" wrapText="1"/>
      <protection hidden="1"/>
    </xf>
    <xf numFmtId="0" fontId="3" fillId="6" borderId="12" xfId="0" applyFont="1" applyFill="1" applyBorder="1" applyProtection="1">
      <protection hidden="1"/>
    </xf>
    <xf numFmtId="0" fontId="3" fillId="0" borderId="14" xfId="0" applyFont="1" applyBorder="1" applyAlignment="1" applyProtection="1">
      <alignment vertical="center"/>
      <protection hidden="1"/>
    </xf>
    <xf numFmtId="0" fontId="3" fillId="0" borderId="2" xfId="0" applyFont="1" applyBorder="1" applyAlignment="1" applyProtection="1">
      <alignment vertical="center"/>
      <protection hidden="1"/>
    </xf>
    <xf numFmtId="0" fontId="3" fillId="0" borderId="2" xfId="0" applyFont="1" applyBorder="1" applyAlignment="1" applyProtection="1">
      <alignment horizontal="left" vertical="center"/>
      <protection hidden="1"/>
    </xf>
    <xf numFmtId="0" fontId="3" fillId="0" borderId="15" xfId="0" applyFont="1" applyBorder="1" applyAlignment="1" applyProtection="1">
      <alignment vertical="center"/>
      <protection hidden="1"/>
    </xf>
    <xf numFmtId="0" fontId="3" fillId="3" borderId="12" xfId="0" applyFont="1" applyFill="1" applyBorder="1" applyAlignment="1" applyProtection="1">
      <alignment vertical="center"/>
      <protection hidden="1"/>
    </xf>
    <xf numFmtId="0" fontId="3" fillId="4" borderId="0" xfId="0" applyFont="1" applyFill="1" applyAlignment="1" applyProtection="1">
      <alignment vertical="center"/>
      <protection hidden="1"/>
    </xf>
    <xf numFmtId="0" fontId="3" fillId="3" borderId="0" xfId="0" applyFont="1" applyFill="1" applyAlignment="1" applyProtection="1">
      <alignment vertical="center"/>
      <protection hidden="1"/>
    </xf>
    <xf numFmtId="0" fontId="4" fillId="6" borderId="36" xfId="0" applyFont="1" applyFill="1" applyBorder="1" applyAlignment="1">
      <alignment vertical="center" wrapText="1"/>
    </xf>
    <xf numFmtId="0" fontId="29" fillId="0" borderId="2" xfId="0" applyFont="1" applyBorder="1" applyAlignment="1" applyProtection="1">
      <alignment vertical="center" wrapText="1"/>
      <protection hidden="1"/>
    </xf>
    <xf numFmtId="0" fontId="29" fillId="0" borderId="2" xfId="0" applyFont="1" applyBorder="1" applyAlignment="1" applyProtection="1">
      <alignment horizontal="left" vertical="center" wrapText="1"/>
      <protection hidden="1"/>
    </xf>
    <xf numFmtId="0" fontId="3" fillId="3" borderId="12" xfId="0" applyFont="1" applyFill="1" applyBorder="1" applyProtection="1">
      <protection hidden="1"/>
    </xf>
    <xf numFmtId="0" fontId="4" fillId="11" borderId="14" xfId="0" applyFont="1" applyFill="1" applyBorder="1" applyAlignment="1" applyProtection="1">
      <alignment horizontal="left" vertical="center" wrapText="1"/>
      <protection hidden="1"/>
    </xf>
    <xf numFmtId="0" fontId="3" fillId="11" borderId="14" xfId="0" applyFont="1" applyFill="1" applyBorder="1" applyAlignment="1" applyProtection="1">
      <alignment horizontal="left" vertical="top" wrapText="1"/>
      <protection locked="0" hidden="1"/>
    </xf>
    <xf numFmtId="0" fontId="3" fillId="3" borderId="0" xfId="0" applyFont="1" applyFill="1" applyProtection="1">
      <protection hidden="1"/>
    </xf>
    <xf numFmtId="0" fontId="3" fillId="4" borderId="15" xfId="0" applyFont="1" applyFill="1" applyBorder="1" applyAlignment="1" applyProtection="1">
      <alignment horizontal="left" vertical="center" wrapText="1"/>
      <protection hidden="1"/>
    </xf>
    <xf numFmtId="0" fontId="31" fillId="6" borderId="36" xfId="0" applyFont="1" applyFill="1" applyBorder="1" applyAlignment="1" applyProtection="1">
      <alignment vertical="center"/>
      <protection hidden="1"/>
    </xf>
    <xf numFmtId="0" fontId="7" fillId="0" borderId="2" xfId="0" applyFont="1" applyBorder="1" applyAlignment="1" applyProtection="1">
      <alignment horizontal="left" vertical="center" wrapText="1"/>
      <protection hidden="1"/>
    </xf>
    <xf numFmtId="0" fontId="3" fillId="0" borderId="2" xfId="0" applyFont="1" applyBorder="1" applyAlignment="1" applyProtection="1">
      <alignment vertical="center" wrapText="1"/>
      <protection hidden="1"/>
    </xf>
    <xf numFmtId="0" fontId="6" fillId="0" borderId="14" xfId="0" applyFont="1" applyBorder="1" applyAlignment="1" applyProtection="1">
      <alignment horizontal="left" vertical="center" wrapText="1"/>
      <protection hidden="1"/>
    </xf>
    <xf numFmtId="0" fontId="6" fillId="0" borderId="2" xfId="0" applyFont="1" applyBorder="1" applyAlignment="1" applyProtection="1">
      <alignment horizontal="left" vertical="center" wrapText="1"/>
      <protection hidden="1"/>
    </xf>
    <xf numFmtId="0" fontId="4" fillId="6" borderId="36" xfId="0" applyFont="1" applyFill="1" applyBorder="1" applyAlignment="1" applyProtection="1">
      <alignment vertical="top" wrapText="1"/>
      <protection hidden="1"/>
    </xf>
    <xf numFmtId="0" fontId="3" fillId="0" borderId="14" xfId="0" applyFont="1" applyBorder="1" applyAlignment="1" applyProtection="1">
      <alignment horizontal="left" vertical="center" wrapText="1"/>
      <protection hidden="1"/>
    </xf>
    <xf numFmtId="164" fontId="3" fillId="0" borderId="6" xfId="0" applyNumberFormat="1" applyFont="1" applyBorder="1" applyAlignment="1" applyProtection="1">
      <alignment horizontal="center" vertical="center" wrapText="1"/>
      <protection hidden="1"/>
    </xf>
    <xf numFmtId="0" fontId="29" fillId="0" borderId="14" xfId="0" applyFont="1" applyBorder="1" applyAlignment="1" applyProtection="1">
      <alignment vertical="center" wrapText="1"/>
      <protection hidden="1"/>
    </xf>
    <xf numFmtId="0" fontId="29" fillId="0" borderId="2" xfId="0" applyFont="1" applyBorder="1" applyAlignment="1" applyProtection="1">
      <alignment vertical="center"/>
      <protection hidden="1"/>
    </xf>
    <xf numFmtId="0" fontId="0" fillId="4" borderId="0" xfId="0" applyFill="1" applyProtection="1">
      <protection hidden="1"/>
    </xf>
    <xf numFmtId="0" fontId="3" fillId="4" borderId="16" xfId="0" applyFont="1" applyFill="1" applyBorder="1" applyProtection="1">
      <protection hidden="1"/>
    </xf>
    <xf numFmtId="0" fontId="3" fillId="4" borderId="17" xfId="0" applyFont="1" applyFill="1" applyBorder="1" applyProtection="1">
      <protection hidden="1"/>
    </xf>
    <xf numFmtId="0" fontId="0" fillId="0" borderId="0" xfId="0" applyProtection="1">
      <protection hidden="1"/>
    </xf>
    <xf numFmtId="0" fontId="0" fillId="0" borderId="0" xfId="0" applyAlignment="1" applyProtection="1">
      <alignment horizontal="left" vertical="top"/>
      <protection hidden="1"/>
    </xf>
    <xf numFmtId="0" fontId="0" fillId="4" borderId="0" xfId="0" applyFill="1" applyAlignment="1" applyProtection="1">
      <alignment vertical="center"/>
      <protection hidden="1"/>
    </xf>
    <xf numFmtId="0" fontId="0" fillId="0" borderId="0" xfId="0" applyAlignment="1" applyProtection="1">
      <alignment vertical="center"/>
      <protection hidden="1"/>
    </xf>
    <xf numFmtId="0" fontId="6" fillId="4" borderId="2" xfId="0" applyFont="1" applyFill="1" applyBorder="1" applyAlignment="1" applyProtection="1">
      <alignment horizontal="left" vertical="center" wrapText="1"/>
      <protection hidden="1"/>
    </xf>
    <xf numFmtId="0" fontId="3" fillId="4" borderId="0" xfId="0" applyFont="1" applyFill="1" applyAlignment="1" applyProtection="1">
      <alignment horizontal="left" vertical="center"/>
      <protection hidden="1"/>
    </xf>
    <xf numFmtId="0" fontId="3" fillId="0" borderId="0" xfId="0" applyFont="1" applyAlignment="1" applyProtection="1">
      <alignment horizontal="left" vertical="center"/>
      <protection hidden="1"/>
    </xf>
    <xf numFmtId="0" fontId="3" fillId="0" borderId="17" xfId="0" applyFont="1" applyBorder="1" applyProtection="1">
      <protection hidden="1"/>
    </xf>
    <xf numFmtId="0" fontId="29" fillId="4" borderId="32" xfId="0" applyFont="1" applyFill="1" applyBorder="1" applyProtection="1">
      <protection locked="0"/>
    </xf>
    <xf numFmtId="0" fontId="29" fillId="0" borderId="32" xfId="0" applyFont="1" applyBorder="1" applyAlignment="1" applyProtection="1">
      <alignment horizontal="left" vertical="center" indent="1"/>
      <protection locked="0"/>
    </xf>
    <xf numFmtId="0" fontId="3" fillId="4" borderId="31" xfId="0" applyFont="1" applyFill="1" applyBorder="1" applyProtection="1">
      <protection locked="0"/>
    </xf>
    <xf numFmtId="0" fontId="2" fillId="4" borderId="0" xfId="0" applyFont="1" applyFill="1" applyAlignment="1" applyProtection="1">
      <alignment horizontal="center"/>
      <protection hidden="1"/>
    </xf>
    <xf numFmtId="0" fontId="0" fillId="4" borderId="0" xfId="0" applyFill="1" applyAlignment="1" applyProtection="1">
      <alignment horizontal="center"/>
      <protection hidden="1"/>
    </xf>
    <xf numFmtId="0" fontId="13" fillId="7" borderId="20" xfId="0" applyFont="1" applyFill="1" applyBorder="1" applyAlignment="1" applyProtection="1">
      <alignment horizontal="left" wrapText="1"/>
      <protection hidden="1"/>
    </xf>
    <xf numFmtId="0" fontId="13" fillId="7" borderId="21" xfId="0" applyFont="1" applyFill="1" applyBorder="1" applyAlignment="1" applyProtection="1">
      <alignment horizontal="center" wrapText="1"/>
      <protection hidden="1"/>
    </xf>
    <xf numFmtId="0" fontId="19" fillId="7" borderId="35" xfId="0" applyFont="1" applyFill="1" applyBorder="1" applyProtection="1">
      <protection hidden="1"/>
    </xf>
    <xf numFmtId="0" fontId="4" fillId="6" borderId="11" xfId="0" applyFont="1" applyFill="1" applyBorder="1" applyAlignment="1" applyProtection="1">
      <alignment horizontal="center" wrapText="1"/>
      <protection hidden="1"/>
    </xf>
    <xf numFmtId="0" fontId="0" fillId="0" borderId="0" xfId="0" applyAlignment="1" applyProtection="1">
      <alignment horizontal="center" vertical="center"/>
      <protection hidden="1"/>
    </xf>
    <xf numFmtId="49" fontId="3" fillId="0" borderId="1" xfId="0" applyNumberFormat="1" applyFont="1" applyBorder="1" applyAlignment="1" applyProtection="1">
      <alignment horizontal="left" vertical="center" wrapText="1"/>
      <protection hidden="1"/>
    </xf>
    <xf numFmtId="1" fontId="3" fillId="0" borderId="14" xfId="0" applyNumberFormat="1" applyFont="1" applyBorder="1" applyAlignment="1" applyProtection="1">
      <alignment horizontal="center" vertical="center" wrapText="1"/>
      <protection hidden="1"/>
    </xf>
    <xf numFmtId="49" fontId="3" fillId="0" borderId="14" xfId="0" applyNumberFormat="1" applyFont="1" applyBorder="1" applyAlignment="1" applyProtection="1">
      <alignment horizontal="center" vertical="center" wrapText="1"/>
      <protection hidden="1"/>
    </xf>
    <xf numFmtId="0" fontId="3" fillId="0" borderId="24" xfId="0" applyFont="1" applyBorder="1" applyAlignment="1" applyProtection="1">
      <alignment horizontal="center" vertical="center" wrapText="1"/>
      <protection hidden="1"/>
    </xf>
    <xf numFmtId="164" fontId="3" fillId="0" borderId="34" xfId="0" applyNumberFormat="1" applyFont="1" applyBorder="1" applyAlignment="1" applyProtection="1">
      <alignment horizontal="center"/>
      <protection hidden="1"/>
    </xf>
    <xf numFmtId="49" fontId="3" fillId="0" borderId="4" xfId="0" applyNumberFormat="1" applyFont="1" applyBorder="1" applyAlignment="1" applyProtection="1">
      <alignment horizontal="left" vertical="center" wrapText="1"/>
      <protection hidden="1"/>
    </xf>
    <xf numFmtId="1" fontId="3" fillId="0" borderId="2" xfId="0" applyNumberFormat="1" applyFont="1" applyBorder="1" applyAlignment="1" applyProtection="1">
      <alignment horizontal="center" vertical="center" wrapText="1"/>
      <protection hidden="1"/>
    </xf>
    <xf numFmtId="49" fontId="3" fillId="0" borderId="2" xfId="0" applyNumberFormat="1" applyFont="1" applyBorder="1" applyAlignment="1" applyProtection="1">
      <alignment horizontal="center" vertical="center" wrapText="1"/>
      <protection hidden="1"/>
    </xf>
    <xf numFmtId="0" fontId="3" fillId="0" borderId="23" xfId="0" applyFont="1" applyBorder="1" applyAlignment="1" applyProtection="1">
      <alignment horizontal="center" vertical="center" wrapText="1"/>
      <protection hidden="1"/>
    </xf>
    <xf numFmtId="164" fontId="3" fillId="0" borderId="3" xfId="0" applyNumberFormat="1" applyFont="1" applyBorder="1" applyAlignment="1" applyProtection="1">
      <alignment horizontal="center"/>
      <protection hidden="1"/>
    </xf>
    <xf numFmtId="49" fontId="3" fillId="0" borderId="37" xfId="0" applyNumberFormat="1" applyFont="1" applyBorder="1" applyAlignment="1" applyProtection="1">
      <alignment horizontal="left" vertical="center" wrapText="1"/>
      <protection hidden="1"/>
    </xf>
    <xf numFmtId="1" fontId="3" fillId="0" borderId="15" xfId="0" applyNumberFormat="1" applyFont="1" applyBorder="1" applyAlignment="1" applyProtection="1">
      <alignment horizontal="center" vertical="center" wrapText="1"/>
      <protection hidden="1"/>
    </xf>
    <xf numFmtId="49" fontId="3" fillId="0" borderId="15" xfId="0" applyNumberFormat="1" applyFont="1" applyBorder="1" applyAlignment="1" applyProtection="1">
      <alignment horizontal="center" vertical="center" wrapText="1"/>
      <protection hidden="1"/>
    </xf>
    <xf numFmtId="0" fontId="3" fillId="0" borderId="25" xfId="0" applyFont="1" applyBorder="1" applyAlignment="1" applyProtection="1">
      <alignment horizontal="center" vertical="center" wrapText="1"/>
      <protection hidden="1"/>
    </xf>
    <xf numFmtId="164" fontId="3" fillId="0" borderId="39" xfId="0" applyNumberFormat="1" applyFont="1" applyBorder="1" applyAlignment="1" applyProtection="1">
      <alignment horizontal="center"/>
      <protection hidden="1"/>
    </xf>
    <xf numFmtId="0" fontId="4" fillId="2" borderId="26" xfId="0" applyFont="1" applyFill="1" applyBorder="1" applyAlignment="1" applyProtection="1">
      <alignment horizontal="center" vertical="center" wrapText="1"/>
      <protection hidden="1"/>
    </xf>
    <xf numFmtId="0" fontId="13" fillId="6" borderId="11" xfId="0" applyFont="1" applyFill="1" applyBorder="1" applyAlignment="1" applyProtection="1">
      <alignment horizontal="center" wrapText="1"/>
      <protection hidden="1"/>
    </xf>
    <xf numFmtId="0" fontId="3" fillId="0" borderId="14" xfId="0" applyFont="1" applyBorder="1" applyAlignment="1" applyProtection="1">
      <alignment horizontal="center" vertical="center" wrapText="1"/>
      <protection hidden="1"/>
    </xf>
    <xf numFmtId="0" fontId="3" fillId="0" borderId="2" xfId="0" applyFont="1" applyBorder="1" applyAlignment="1" applyProtection="1">
      <alignment horizontal="center" vertical="center" wrapText="1"/>
      <protection hidden="1"/>
    </xf>
    <xf numFmtId="0" fontId="3" fillId="0" borderId="4" xfId="0" applyFont="1" applyBorder="1" applyProtection="1">
      <protection hidden="1"/>
    </xf>
    <xf numFmtId="0" fontId="3" fillId="0" borderId="2" xfId="0" applyFont="1" applyBorder="1" applyAlignment="1" applyProtection="1">
      <alignment horizontal="center"/>
      <protection hidden="1"/>
    </xf>
    <xf numFmtId="0" fontId="3" fillId="0" borderId="15" xfId="0" applyFont="1" applyBorder="1" applyAlignment="1" applyProtection="1">
      <alignment horizontal="center" vertical="center" wrapText="1"/>
      <protection hidden="1"/>
    </xf>
    <xf numFmtId="0" fontId="3" fillId="0" borderId="1" xfId="0" applyFont="1" applyBorder="1" applyAlignment="1" applyProtection="1">
      <alignment horizontal="left" wrapText="1"/>
      <protection hidden="1"/>
    </xf>
    <xf numFmtId="0" fontId="3" fillId="0" borderId="14" xfId="0" applyFont="1" applyBorder="1" applyAlignment="1" applyProtection="1">
      <alignment horizontal="center" wrapText="1"/>
      <protection hidden="1"/>
    </xf>
    <xf numFmtId="0" fontId="3" fillId="0" borderId="38" xfId="0" applyFont="1" applyBorder="1" applyAlignment="1" applyProtection="1">
      <alignment horizontal="center" vertical="center" wrapText="1"/>
      <protection hidden="1"/>
    </xf>
    <xf numFmtId="0" fontId="30" fillId="2" borderId="11" xfId="0" applyFont="1" applyFill="1" applyBorder="1" applyAlignment="1" applyProtection="1">
      <alignment horizontal="center" wrapText="1"/>
      <protection hidden="1"/>
    </xf>
    <xf numFmtId="0" fontId="4" fillId="2" borderId="11" xfId="0" applyFont="1" applyFill="1" applyBorder="1" applyAlignment="1" applyProtection="1">
      <alignment horizontal="center" vertical="center" wrapText="1"/>
      <protection hidden="1"/>
    </xf>
    <xf numFmtId="0" fontId="0" fillId="0" borderId="0" xfId="0" applyAlignment="1" applyProtection="1">
      <alignment horizontal="center"/>
      <protection hidden="1"/>
    </xf>
    <xf numFmtId="0" fontId="12" fillId="3" borderId="0" xfId="0" applyFont="1" applyFill="1" applyProtection="1">
      <protection hidden="1"/>
    </xf>
    <xf numFmtId="0" fontId="3" fillId="4" borderId="20" xfId="0" applyFont="1" applyFill="1" applyBorder="1" applyProtection="1">
      <protection hidden="1"/>
    </xf>
    <xf numFmtId="0" fontId="3" fillId="4" borderId="21" xfId="0" applyFont="1" applyFill="1" applyBorder="1" applyProtection="1">
      <protection hidden="1"/>
    </xf>
    <xf numFmtId="0" fontId="3" fillId="4" borderId="22" xfId="0" applyFont="1" applyFill="1" applyBorder="1" applyProtection="1">
      <protection hidden="1"/>
    </xf>
    <xf numFmtId="0" fontId="3" fillId="4" borderId="7" xfId="0" applyFont="1" applyFill="1" applyBorder="1" applyProtection="1">
      <protection hidden="1"/>
    </xf>
    <xf numFmtId="0" fontId="3" fillId="4" borderId="8" xfId="0" applyFont="1" applyFill="1" applyBorder="1" applyProtection="1">
      <protection hidden="1"/>
    </xf>
    <xf numFmtId="0" fontId="3" fillId="4" borderId="9" xfId="0" applyFont="1" applyFill="1" applyBorder="1" applyProtection="1">
      <protection hidden="1"/>
    </xf>
    <xf numFmtId="0" fontId="13" fillId="7" borderId="33" xfId="0" applyFont="1" applyFill="1" applyBorder="1" applyAlignment="1" applyProtection="1">
      <alignment vertical="center"/>
      <protection hidden="1"/>
    </xf>
    <xf numFmtId="0" fontId="13" fillId="7" borderId="26" xfId="0" applyFont="1" applyFill="1" applyBorder="1" applyAlignment="1" applyProtection="1">
      <alignment horizontal="center" vertical="center"/>
      <protection hidden="1"/>
    </xf>
    <xf numFmtId="0" fontId="3" fillId="4" borderId="2" xfId="0" applyFont="1" applyFill="1" applyBorder="1" applyAlignment="1" applyProtection="1">
      <alignment horizontal="center" vertical="center"/>
      <protection hidden="1"/>
    </xf>
    <xf numFmtId="0" fontId="3" fillId="4" borderId="17" xfId="0" applyFont="1" applyFill="1" applyBorder="1" applyAlignment="1" applyProtection="1">
      <alignment horizontal="center"/>
      <protection hidden="1"/>
    </xf>
    <xf numFmtId="0" fontId="3" fillId="4" borderId="17" xfId="0" applyFont="1" applyFill="1" applyBorder="1" applyAlignment="1" applyProtection="1">
      <alignment wrapText="1"/>
      <protection hidden="1"/>
    </xf>
    <xf numFmtId="0" fontId="4" fillId="5" borderId="17" xfId="0" applyFont="1" applyFill="1" applyBorder="1" applyAlignment="1" applyProtection="1">
      <alignment horizontal="left" wrapText="1"/>
      <protection hidden="1"/>
    </xf>
    <xf numFmtId="0" fontId="3" fillId="5" borderId="17" xfId="0" applyFont="1" applyFill="1" applyBorder="1" applyAlignment="1" applyProtection="1">
      <alignment wrapText="1"/>
      <protection hidden="1"/>
    </xf>
    <xf numFmtId="0" fontId="16" fillId="4" borderId="17" xfId="0" applyFont="1" applyFill="1" applyBorder="1" applyAlignment="1" applyProtection="1">
      <alignment vertical="top" wrapText="1"/>
      <protection locked="0" hidden="1"/>
    </xf>
    <xf numFmtId="0" fontId="3" fillId="4" borderId="0" xfId="0" applyFont="1" applyFill="1" applyAlignment="1" applyProtection="1">
      <alignment horizontal="left" vertical="center" wrapText="1"/>
      <protection hidden="1"/>
    </xf>
    <xf numFmtId="0" fontId="3" fillId="4" borderId="17" xfId="0" applyFont="1" applyFill="1" applyBorder="1" applyAlignment="1" applyProtection="1">
      <alignment horizontal="left" vertical="center" wrapText="1"/>
      <protection hidden="1"/>
    </xf>
    <xf numFmtId="0" fontId="3" fillId="4" borderId="16" xfId="0" applyFont="1" applyFill="1" applyBorder="1" applyAlignment="1" applyProtection="1">
      <alignment horizontal="left" vertical="center" wrapText="1"/>
      <protection hidden="1"/>
    </xf>
    <xf numFmtId="0" fontId="4" fillId="4" borderId="16" xfId="0" applyFont="1" applyFill="1" applyBorder="1" applyProtection="1">
      <protection hidden="1"/>
    </xf>
    <xf numFmtId="0" fontId="3" fillId="4" borderId="16" xfId="0" applyFont="1" applyFill="1" applyBorder="1" applyAlignment="1" applyProtection="1">
      <alignment horizontal="left"/>
      <protection hidden="1"/>
    </xf>
    <xf numFmtId="0" fontId="11" fillId="4" borderId="0" xfId="1" applyFont="1" applyFill="1" applyProtection="1">
      <protection hidden="1"/>
    </xf>
    <xf numFmtId="0" fontId="11" fillId="4" borderId="0" xfId="1" applyFont="1" applyFill="1" applyBorder="1" applyProtection="1">
      <protection hidden="1"/>
    </xf>
    <xf numFmtId="0" fontId="3" fillId="0" borderId="16" xfId="0" applyFont="1" applyBorder="1" applyAlignment="1" applyProtection="1">
      <alignment horizontal="left"/>
      <protection hidden="1"/>
    </xf>
    <xf numFmtId="0" fontId="3" fillId="4" borderId="43" xfId="0" applyFont="1" applyFill="1" applyBorder="1" applyAlignment="1" applyProtection="1">
      <alignment horizontal="center" vertical="center"/>
      <protection hidden="1"/>
    </xf>
    <xf numFmtId="0" fontId="14" fillId="5" borderId="0" xfId="0" applyFont="1" applyFill="1" applyAlignment="1" applyProtection="1">
      <alignment horizontal="left" wrapText="1"/>
      <protection hidden="1"/>
    </xf>
    <xf numFmtId="0" fontId="4" fillId="4" borderId="17" xfId="0" applyFont="1" applyFill="1" applyBorder="1" applyAlignment="1" applyProtection="1">
      <alignment horizontal="center"/>
      <protection hidden="1"/>
    </xf>
    <xf numFmtId="0" fontId="3" fillId="4" borderId="0" xfId="0" applyFont="1" applyFill="1" applyAlignment="1" applyProtection="1">
      <alignment horizontal="left"/>
      <protection hidden="1"/>
    </xf>
    <xf numFmtId="0" fontId="18" fillId="5" borderId="0" xfId="0" applyFont="1" applyFill="1" applyAlignment="1" applyProtection="1">
      <alignment wrapText="1"/>
      <protection hidden="1"/>
    </xf>
    <xf numFmtId="0" fontId="12" fillId="5" borderId="0" xfId="0" applyFont="1" applyFill="1" applyAlignment="1" applyProtection="1">
      <alignment horizontal="left" vertical="top"/>
      <protection hidden="1"/>
    </xf>
    <xf numFmtId="0" fontId="3" fillId="4" borderId="0" xfId="0" applyFont="1" applyFill="1" applyAlignment="1" applyProtection="1">
      <alignment horizontal="center"/>
      <protection hidden="1"/>
    </xf>
    <xf numFmtId="0" fontId="12" fillId="5" borderId="0" xfId="0" applyFont="1" applyFill="1" applyProtection="1">
      <protection hidden="1"/>
    </xf>
    <xf numFmtId="0" fontId="3" fillId="4" borderId="0" xfId="0" applyFont="1" applyFill="1" applyAlignment="1" applyProtection="1">
      <alignment horizontal="center"/>
      <protection locked="0"/>
    </xf>
    <xf numFmtId="0" fontId="17" fillId="5" borderId="8" xfId="0" applyFont="1" applyFill="1" applyBorder="1" applyAlignment="1" applyProtection="1">
      <alignment horizontal="center" vertical="top"/>
      <protection locked="0"/>
    </xf>
    <xf numFmtId="0" fontId="4" fillId="5" borderId="9" xfId="0" applyFont="1" applyFill="1" applyBorder="1" applyAlignment="1" applyProtection="1">
      <alignment horizontal="left" wrapText="1"/>
      <protection hidden="1"/>
    </xf>
    <xf numFmtId="0" fontId="3" fillId="0" borderId="18" xfId="0" applyFont="1" applyBorder="1" applyAlignment="1">
      <alignment horizontal="left" vertical="center"/>
    </xf>
    <xf numFmtId="0" fontId="5" fillId="4" borderId="0" xfId="1" applyFill="1" applyBorder="1" applyProtection="1">
      <protection hidden="1"/>
    </xf>
    <xf numFmtId="0" fontId="37" fillId="5" borderId="0" xfId="0" applyFont="1" applyFill="1" applyAlignment="1" applyProtection="1">
      <alignment horizontal="left" wrapText="1"/>
      <protection hidden="1"/>
    </xf>
    <xf numFmtId="0" fontId="16" fillId="0" borderId="17" xfId="0" applyFont="1" applyBorder="1" applyAlignment="1" applyProtection="1">
      <alignment vertical="top" wrapText="1"/>
      <protection locked="0" hidden="1"/>
    </xf>
    <xf numFmtId="0" fontId="15" fillId="4" borderId="41" xfId="0" applyFont="1" applyFill="1" applyBorder="1" applyAlignment="1" applyProtection="1">
      <alignment vertical="center"/>
      <protection hidden="1"/>
    </xf>
    <xf numFmtId="0" fontId="3" fillId="0" borderId="42" xfId="0" applyFont="1" applyBorder="1" applyAlignment="1" applyProtection="1">
      <alignment horizontal="center" vertical="center"/>
      <protection hidden="1"/>
    </xf>
    <xf numFmtId="0" fontId="15" fillId="4" borderId="40" xfId="0" applyFont="1" applyFill="1" applyBorder="1" applyAlignment="1" applyProtection="1">
      <alignment vertical="center"/>
      <protection hidden="1"/>
    </xf>
    <xf numFmtId="0" fontId="34" fillId="0" borderId="19" xfId="0" applyFont="1" applyBorder="1" applyAlignment="1" applyProtection="1">
      <alignment horizontal="left" vertical="center" wrapText="1"/>
      <protection hidden="1"/>
    </xf>
    <xf numFmtId="164" fontId="3" fillId="4" borderId="6" xfId="0" applyNumberFormat="1" applyFont="1" applyFill="1" applyBorder="1" applyAlignment="1" applyProtection="1">
      <alignment horizontal="center" vertical="top" wrapText="1"/>
      <protection hidden="1"/>
    </xf>
    <xf numFmtId="0" fontId="3" fillId="4" borderId="2" xfId="0" applyFont="1" applyFill="1" applyBorder="1" applyAlignment="1" applyProtection="1">
      <alignment horizontal="left" vertical="top" wrapText="1"/>
      <protection locked="0"/>
    </xf>
    <xf numFmtId="0" fontId="11" fillId="4" borderId="30" xfId="1" applyFont="1" applyFill="1" applyBorder="1" applyProtection="1">
      <protection locked="0"/>
    </xf>
    <xf numFmtId="0" fontId="38" fillId="4" borderId="0" xfId="0" applyFont="1" applyFill="1" applyProtection="1">
      <protection hidden="1"/>
    </xf>
    <xf numFmtId="0" fontId="35" fillId="4" borderId="16" xfId="0" applyFont="1" applyFill="1" applyBorder="1" applyAlignment="1" applyProtection="1">
      <alignment horizontal="left" vertical="center" wrapText="1"/>
      <protection hidden="1"/>
    </xf>
    <xf numFmtId="0" fontId="35" fillId="4" borderId="0" xfId="0" applyFont="1" applyFill="1" applyAlignment="1" applyProtection="1">
      <alignment horizontal="left" vertical="center" wrapText="1"/>
      <protection hidden="1"/>
    </xf>
    <xf numFmtId="0" fontId="35" fillId="4" borderId="17" xfId="0" applyFont="1" applyFill="1" applyBorder="1" applyAlignment="1" applyProtection="1">
      <alignment horizontal="left" vertical="center" wrapText="1"/>
      <protection hidden="1"/>
    </xf>
    <xf numFmtId="0" fontId="3" fillId="4" borderId="16" xfId="0" applyFont="1" applyFill="1" applyBorder="1" applyAlignment="1" applyProtection="1">
      <alignment wrapText="1"/>
      <protection hidden="1"/>
    </xf>
    <xf numFmtId="0" fontId="3" fillId="4" borderId="0" xfId="0" applyFont="1" applyFill="1" applyAlignment="1" applyProtection="1">
      <alignment wrapText="1"/>
      <protection hidden="1"/>
    </xf>
    <xf numFmtId="0" fontId="0" fillId="4" borderId="0" xfId="0" applyFill="1"/>
    <xf numFmtId="0" fontId="15" fillId="4" borderId="20" xfId="0" applyFont="1" applyFill="1" applyBorder="1" applyAlignment="1" applyProtection="1">
      <alignment vertical="center"/>
      <protection hidden="1"/>
    </xf>
    <xf numFmtId="0" fontId="15" fillId="4" borderId="16" xfId="0" applyFont="1" applyFill="1" applyBorder="1" applyProtection="1">
      <protection hidden="1"/>
    </xf>
    <xf numFmtId="0" fontId="13" fillId="7" borderId="45" xfId="0" applyFont="1" applyFill="1" applyBorder="1" applyAlignment="1" applyProtection="1">
      <alignment vertical="center"/>
      <protection hidden="1"/>
    </xf>
    <xf numFmtId="0" fontId="13" fillId="7" borderId="29" xfId="0" applyFont="1" applyFill="1" applyBorder="1" applyAlignment="1" applyProtection="1">
      <alignment horizontal="center" vertical="center"/>
      <protection hidden="1"/>
    </xf>
    <xf numFmtId="0" fontId="39" fillId="7" borderId="44" xfId="0" applyFont="1" applyFill="1" applyBorder="1" applyAlignment="1" applyProtection="1">
      <alignment horizontal="center"/>
      <protection hidden="1"/>
    </xf>
    <xf numFmtId="0" fontId="13" fillId="7" borderId="46" xfId="0" applyFont="1" applyFill="1" applyBorder="1" applyAlignment="1" applyProtection="1">
      <alignment horizontal="center" vertical="center"/>
      <protection hidden="1"/>
    </xf>
    <xf numFmtId="0" fontId="13" fillId="7" borderId="35" xfId="0" applyFont="1" applyFill="1" applyBorder="1" applyAlignment="1" applyProtection="1">
      <alignment horizontal="center" vertical="center"/>
      <protection hidden="1"/>
    </xf>
    <xf numFmtId="0" fontId="3" fillId="0" borderId="2" xfId="0" applyFont="1" applyBorder="1" applyAlignment="1" applyProtection="1">
      <alignment horizontal="center" vertical="center"/>
      <protection hidden="1"/>
    </xf>
    <xf numFmtId="0" fontId="34" fillId="0" borderId="2" xfId="0" applyFont="1" applyBorder="1" applyAlignment="1" applyProtection="1">
      <alignment horizontal="left" vertical="center" wrapText="1"/>
      <protection hidden="1"/>
    </xf>
    <xf numFmtId="0" fontId="0" fillId="0" borderId="2" xfId="0" applyBorder="1" applyProtection="1">
      <protection hidden="1"/>
    </xf>
    <xf numFmtId="0" fontId="0" fillId="0" borderId="2" xfId="0" applyBorder="1" applyAlignment="1" applyProtection="1">
      <alignment horizontal="center"/>
      <protection hidden="1"/>
    </xf>
    <xf numFmtId="0" fontId="3" fillId="0" borderId="2" xfId="0" applyFont="1" applyBorder="1" applyAlignment="1" applyProtection="1">
      <alignment horizontal="left" vertical="center" wrapText="1"/>
      <protection hidden="1"/>
    </xf>
    <xf numFmtId="0" fontId="35" fillId="0" borderId="2" xfId="0" applyFont="1" applyBorder="1" applyAlignment="1" applyProtection="1">
      <alignment vertical="top" wrapText="1"/>
      <protection hidden="1"/>
    </xf>
    <xf numFmtId="0" fontId="7" fillId="0" borderId="15" xfId="0" applyFont="1" applyBorder="1" applyAlignment="1" applyProtection="1">
      <alignment horizontal="left" vertical="center" wrapText="1"/>
      <protection hidden="1"/>
    </xf>
    <xf numFmtId="0" fontId="3" fillId="0" borderId="2" xfId="0" applyFont="1" applyBorder="1" applyAlignment="1" applyProtection="1">
      <alignment vertical="top" wrapText="1"/>
      <protection hidden="1"/>
    </xf>
    <xf numFmtId="0" fontId="4" fillId="6" borderId="36" xfId="0" applyFont="1" applyFill="1" applyBorder="1" applyAlignment="1" applyProtection="1">
      <alignment horizontal="center" vertical="center"/>
      <protection hidden="1"/>
    </xf>
    <xf numFmtId="164" fontId="4" fillId="2" borderId="27" xfId="0" applyNumberFormat="1" applyFont="1" applyFill="1" applyBorder="1" applyAlignment="1" applyProtection="1">
      <alignment horizontal="center" vertical="center"/>
      <protection hidden="1"/>
    </xf>
    <xf numFmtId="0" fontId="43" fillId="4" borderId="0" xfId="0" applyFont="1" applyFill="1" applyProtection="1">
      <protection hidden="1"/>
    </xf>
    <xf numFmtId="0" fontId="3" fillId="0" borderId="15" xfId="0" applyFont="1" applyBorder="1" applyAlignment="1" applyProtection="1">
      <alignment horizontal="left" vertical="center" wrapText="1"/>
      <protection hidden="1"/>
    </xf>
    <xf numFmtId="0" fontId="6" fillId="0" borderId="15" xfId="0" applyFont="1" applyBorder="1" applyAlignment="1" applyProtection="1">
      <alignment horizontal="left" vertical="center" wrapText="1"/>
      <protection hidden="1"/>
    </xf>
    <xf numFmtId="0" fontId="4" fillId="4" borderId="0" xfId="0" applyFont="1" applyFill="1" applyAlignment="1" applyProtection="1">
      <alignment vertical="center"/>
      <protection hidden="1"/>
    </xf>
    <xf numFmtId="0" fontId="3" fillId="4" borderId="2" xfId="0" applyFont="1" applyFill="1" applyBorder="1" applyAlignment="1" applyProtection="1">
      <alignment vertical="top" wrapText="1"/>
      <protection hidden="1"/>
    </xf>
    <xf numFmtId="0" fontId="3" fillId="4" borderId="15" xfId="0" applyFont="1" applyFill="1" applyBorder="1" applyAlignment="1" applyProtection="1">
      <alignment vertical="top" wrapText="1"/>
      <protection hidden="1"/>
    </xf>
    <xf numFmtId="0" fontId="3" fillId="4" borderId="2" xfId="0" applyFont="1" applyFill="1" applyBorder="1" applyAlignment="1">
      <alignment horizontal="left" vertical="center" wrapText="1"/>
    </xf>
    <xf numFmtId="0" fontId="3" fillId="4" borderId="2" xfId="0" applyFont="1" applyFill="1" applyBorder="1" applyAlignment="1">
      <alignment horizontal="left" vertical="center"/>
    </xf>
    <xf numFmtId="9" fontId="3" fillId="0" borderId="2" xfId="0" applyNumberFormat="1" applyFont="1" applyBorder="1" applyAlignment="1" applyProtection="1">
      <alignment horizontal="center" vertical="center"/>
      <protection hidden="1"/>
    </xf>
    <xf numFmtId="0" fontId="3" fillId="0" borderId="16" xfId="0" applyFont="1" applyBorder="1" applyProtection="1">
      <protection hidden="1"/>
    </xf>
    <xf numFmtId="0" fontId="36" fillId="0" borderId="0" xfId="0" applyFont="1" applyAlignment="1">
      <alignment horizontal="left" vertical="center"/>
    </xf>
    <xf numFmtId="0" fontId="3" fillId="0" borderId="42" xfId="0" applyFont="1" applyBorder="1" applyAlignment="1" applyProtection="1">
      <alignment horizontal="center" vertical="center"/>
      <protection locked="0"/>
    </xf>
    <xf numFmtId="0" fontId="3" fillId="4" borderId="2" xfId="0" applyFont="1" applyFill="1" applyBorder="1" applyAlignment="1" applyProtection="1">
      <alignment horizontal="center" vertical="center"/>
      <protection locked="0"/>
    </xf>
    <xf numFmtId="0" fontId="4" fillId="6" borderId="10" xfId="0" applyFont="1" applyFill="1" applyBorder="1" applyAlignment="1" applyProtection="1">
      <alignment vertical="center" wrapText="1"/>
      <protection hidden="1"/>
    </xf>
    <xf numFmtId="0" fontId="48" fillId="4" borderId="16" xfId="0" applyFont="1" applyFill="1" applyBorder="1" applyProtection="1">
      <protection hidden="1"/>
    </xf>
    <xf numFmtId="0" fontId="35" fillId="0" borderId="15" xfId="0" applyFont="1" applyBorder="1" applyAlignment="1" applyProtection="1">
      <alignment horizontal="left" vertical="top" wrapText="1"/>
      <protection locked="0"/>
    </xf>
    <xf numFmtId="164" fontId="3" fillId="0" borderId="40" xfId="0" applyNumberFormat="1" applyFont="1" applyBorder="1" applyAlignment="1" applyProtection="1">
      <alignment horizontal="center" vertical="center" wrapText="1"/>
      <protection hidden="1"/>
    </xf>
    <xf numFmtId="164" fontId="3" fillId="0" borderId="13" xfId="0" applyNumberFormat="1" applyFont="1" applyBorder="1" applyAlignment="1" applyProtection="1">
      <alignment horizontal="center" vertical="center" wrapText="1"/>
      <protection hidden="1"/>
    </xf>
    <xf numFmtId="164" fontId="3" fillId="0" borderId="6" xfId="0" applyNumberFormat="1" applyFont="1" applyBorder="1" applyAlignment="1" applyProtection="1">
      <alignment horizontal="right" vertical="center" wrapText="1"/>
      <protection hidden="1"/>
    </xf>
    <xf numFmtId="164" fontId="3" fillId="4" borderId="6" xfId="0" applyNumberFormat="1" applyFont="1" applyFill="1" applyBorder="1" applyAlignment="1" applyProtection="1">
      <alignment horizontal="center" vertical="center" wrapText="1"/>
      <protection hidden="1"/>
    </xf>
    <xf numFmtId="164" fontId="35" fillId="0" borderId="7" xfId="0" applyNumberFormat="1" applyFont="1" applyBorder="1" applyAlignment="1">
      <alignment horizontal="center" vertical="center" wrapText="1"/>
    </xf>
    <xf numFmtId="0" fontId="3" fillId="4" borderId="13" xfId="0" applyFont="1" applyFill="1" applyBorder="1" applyAlignment="1" applyProtection="1">
      <alignment horizontal="center" vertical="center"/>
      <protection hidden="1"/>
    </xf>
    <xf numFmtId="0" fontId="3" fillId="4" borderId="2" xfId="0" applyFont="1" applyFill="1" applyBorder="1" applyAlignment="1" applyProtection="1">
      <alignment vertical="center"/>
      <protection hidden="1"/>
    </xf>
    <xf numFmtId="2" fontId="3" fillId="0" borderId="6" xfId="0" applyNumberFormat="1" applyFont="1" applyBorder="1" applyAlignment="1" applyProtection="1">
      <alignment horizontal="right" vertical="center" wrapText="1"/>
      <protection hidden="1"/>
    </xf>
    <xf numFmtId="0" fontId="0" fillId="4" borderId="50" xfId="0" applyFill="1" applyBorder="1" applyAlignment="1" applyProtection="1">
      <alignment wrapText="1"/>
      <protection hidden="1"/>
    </xf>
    <xf numFmtId="0" fontId="0" fillId="4" borderId="50" xfId="0" applyFill="1" applyBorder="1" applyAlignment="1" applyProtection="1">
      <alignment horizontal="center" wrapText="1"/>
      <protection hidden="1"/>
    </xf>
    <xf numFmtId="165" fontId="0" fillId="4" borderId="50" xfId="0" applyNumberFormat="1" applyFill="1" applyBorder="1" applyProtection="1">
      <protection hidden="1"/>
    </xf>
    <xf numFmtId="0" fontId="0" fillId="4" borderId="51" xfId="0" applyFill="1" applyBorder="1" applyProtection="1">
      <protection hidden="1"/>
    </xf>
    <xf numFmtId="0" fontId="52" fillId="12" borderId="0" xfId="0" applyFont="1" applyFill="1" applyProtection="1">
      <protection hidden="1"/>
    </xf>
    <xf numFmtId="0" fontId="52" fillId="12" borderId="51" xfId="0" applyFont="1" applyFill="1" applyBorder="1" applyProtection="1">
      <protection hidden="1"/>
    </xf>
    <xf numFmtId="9" fontId="53" fillId="12" borderId="0" xfId="0" applyNumberFormat="1" applyFont="1" applyFill="1" applyAlignment="1" applyProtection="1">
      <alignment horizontal="center"/>
      <protection hidden="1"/>
    </xf>
    <xf numFmtId="9" fontId="52" fillId="12" borderId="0" xfId="0" applyNumberFormat="1" applyFont="1" applyFill="1" applyProtection="1">
      <protection hidden="1"/>
    </xf>
    <xf numFmtId="9" fontId="51" fillId="12" borderId="0" xfId="0" applyNumberFormat="1" applyFont="1" applyFill="1" applyAlignment="1" applyProtection="1">
      <alignment horizontal="center"/>
      <protection hidden="1"/>
    </xf>
    <xf numFmtId="0" fontId="0" fillId="12" borderId="0" xfId="0" applyFill="1" applyProtection="1">
      <protection hidden="1"/>
    </xf>
    <xf numFmtId="0" fontId="0" fillId="12" borderId="51" xfId="0" applyFill="1" applyBorder="1" applyProtection="1">
      <protection hidden="1"/>
    </xf>
    <xf numFmtId="0" fontId="0" fillId="12" borderId="52" xfId="0" applyFill="1" applyBorder="1" applyProtection="1">
      <protection hidden="1"/>
    </xf>
    <xf numFmtId="0" fontId="0" fillId="12" borderId="8" xfId="0" applyFill="1" applyBorder="1" applyAlignment="1" applyProtection="1">
      <alignment horizontal="center"/>
      <protection hidden="1"/>
    </xf>
    <xf numFmtId="0" fontId="0" fillId="12" borderId="53" xfId="0" applyFill="1" applyBorder="1" applyProtection="1">
      <protection hidden="1"/>
    </xf>
    <xf numFmtId="0" fontId="0" fillId="12" borderId="54" xfId="0" applyFill="1" applyBorder="1" applyProtection="1">
      <protection hidden="1"/>
    </xf>
    <xf numFmtId="0" fontId="56" fillId="4" borderId="0" xfId="0" applyFont="1" applyFill="1" applyAlignment="1" applyProtection="1">
      <alignment vertical="center"/>
      <protection hidden="1"/>
    </xf>
    <xf numFmtId="9" fontId="52" fillId="12" borderId="0" xfId="0" applyNumberFormat="1" applyFont="1" applyFill="1" applyAlignment="1" applyProtection="1">
      <alignment horizontal="left" wrapText="1"/>
      <protection hidden="1"/>
    </xf>
    <xf numFmtId="9" fontId="54" fillId="12" borderId="0" xfId="0" applyNumberFormat="1" applyFont="1" applyFill="1" applyAlignment="1" applyProtection="1">
      <alignment horizontal="left" wrapText="1"/>
      <protection hidden="1"/>
    </xf>
    <xf numFmtId="9" fontId="54" fillId="12" borderId="51" xfId="0" applyNumberFormat="1" applyFont="1" applyFill="1" applyBorder="1" applyAlignment="1" applyProtection="1">
      <alignment horizontal="left" wrapText="1"/>
      <protection hidden="1"/>
    </xf>
    <xf numFmtId="0" fontId="35" fillId="5" borderId="0" xfId="0" applyFont="1" applyFill="1" applyAlignment="1" applyProtection="1">
      <alignment horizontal="left" vertical="top" wrapText="1"/>
      <protection hidden="1"/>
    </xf>
    <xf numFmtId="0" fontId="35" fillId="5" borderId="0" xfId="0" applyFont="1" applyFill="1" applyAlignment="1" applyProtection="1">
      <alignment horizontal="left" vertical="center" wrapText="1"/>
      <protection hidden="1"/>
    </xf>
    <xf numFmtId="0" fontId="35" fillId="0" borderId="14" xfId="0" applyFont="1" applyBorder="1" applyAlignment="1" applyProtection="1">
      <alignment horizontal="left" vertical="center" wrapText="1"/>
      <protection hidden="1"/>
    </xf>
    <xf numFmtId="0" fontId="35" fillId="0" borderId="2" xfId="0" applyFont="1" applyBorder="1" applyAlignment="1" applyProtection="1">
      <alignment horizontal="left" vertical="center" wrapText="1"/>
      <protection hidden="1"/>
    </xf>
    <xf numFmtId="0" fontId="25" fillId="10" borderId="12" xfId="0" applyFont="1" applyFill="1" applyBorder="1" applyAlignment="1" applyProtection="1">
      <alignment vertical="center" wrapText="1"/>
      <protection hidden="1"/>
    </xf>
    <xf numFmtId="0" fontId="19" fillId="3" borderId="12" xfId="0" applyFont="1" applyFill="1" applyBorder="1" applyAlignment="1" applyProtection="1">
      <alignment vertical="center" wrapText="1"/>
      <protection hidden="1"/>
    </xf>
    <xf numFmtId="0" fontId="19" fillId="3" borderId="36" xfId="0" applyFont="1" applyFill="1" applyBorder="1" applyAlignment="1" applyProtection="1">
      <alignment vertical="center" wrapText="1"/>
      <protection locked="0" hidden="1"/>
    </xf>
    <xf numFmtId="0" fontId="19" fillId="3" borderId="36" xfId="0" applyFont="1" applyFill="1" applyBorder="1" applyAlignment="1" applyProtection="1">
      <alignment vertical="center" wrapText="1"/>
      <protection hidden="1"/>
    </xf>
    <xf numFmtId="0" fontId="19" fillId="3" borderId="36" xfId="0" applyFont="1" applyFill="1" applyBorder="1" applyAlignment="1" applyProtection="1">
      <alignment vertical="top" wrapText="1"/>
      <protection hidden="1"/>
    </xf>
    <xf numFmtId="1" fontId="3" fillId="0" borderId="23" xfId="0" applyNumberFormat="1" applyFont="1" applyBorder="1" applyAlignment="1" applyProtection="1">
      <alignment horizontal="center" vertical="center" wrapText="1"/>
      <protection hidden="1"/>
    </xf>
    <xf numFmtId="0" fontId="22" fillId="3" borderId="11" xfId="0" applyFont="1" applyFill="1" applyBorder="1" applyAlignment="1" applyProtection="1">
      <alignment vertical="center" wrapText="1"/>
      <protection locked="0" hidden="1"/>
    </xf>
    <xf numFmtId="0" fontId="58" fillId="7" borderId="44" xfId="0" applyFont="1" applyFill="1" applyBorder="1" applyAlignment="1" applyProtection="1">
      <alignment horizontal="center"/>
      <protection hidden="1"/>
    </xf>
    <xf numFmtId="9" fontId="0" fillId="0" borderId="2" xfId="0" applyNumberFormat="1" applyBorder="1" applyAlignment="1" applyProtection="1">
      <alignment horizontal="center"/>
      <protection hidden="1"/>
    </xf>
    <xf numFmtId="0" fontId="4" fillId="4" borderId="0" xfId="0" applyFont="1" applyFill="1" applyProtection="1">
      <protection hidden="1"/>
    </xf>
    <xf numFmtId="0" fontId="4" fillId="0" borderId="0" xfId="0" applyFont="1" applyProtection="1">
      <protection hidden="1"/>
    </xf>
    <xf numFmtId="0" fontId="4" fillId="6" borderId="10" xfId="0" applyFont="1" applyFill="1" applyBorder="1" applyAlignment="1" applyProtection="1">
      <alignment horizontal="center" vertical="center" wrapText="1"/>
      <protection hidden="1"/>
    </xf>
    <xf numFmtId="0" fontId="33" fillId="11" borderId="1" xfId="0" applyFont="1" applyFill="1" applyBorder="1" applyAlignment="1" applyProtection="1">
      <alignment horizontal="center" vertical="center" wrapText="1"/>
      <protection hidden="1"/>
    </xf>
    <xf numFmtId="0" fontId="33" fillId="11" borderId="4" xfId="0" applyFont="1" applyFill="1" applyBorder="1" applyAlignment="1" applyProtection="1">
      <alignment horizontal="center" vertical="center" wrapText="1"/>
      <protection hidden="1"/>
    </xf>
    <xf numFmtId="0" fontId="4" fillId="6" borderId="10" xfId="0" applyFont="1" applyFill="1" applyBorder="1" applyAlignment="1" applyProtection="1">
      <alignment horizontal="center" vertical="top" wrapText="1"/>
      <protection hidden="1"/>
    </xf>
    <xf numFmtId="0" fontId="3" fillId="4" borderId="56" xfId="0" applyFont="1" applyFill="1" applyBorder="1" applyProtection="1">
      <protection hidden="1"/>
    </xf>
    <xf numFmtId="0" fontId="3" fillId="0" borderId="56" xfId="0" applyFont="1" applyBorder="1" applyProtection="1">
      <protection hidden="1"/>
    </xf>
    <xf numFmtId="0" fontId="4" fillId="11" borderId="2" xfId="0" applyFont="1" applyFill="1" applyBorder="1" applyAlignment="1" applyProtection="1">
      <alignment horizontal="left" vertical="center" wrapText="1"/>
      <protection locked="0"/>
    </xf>
    <xf numFmtId="0" fontId="3" fillId="11" borderId="2" xfId="0" applyFont="1" applyFill="1" applyBorder="1" applyAlignment="1" applyProtection="1">
      <alignment horizontal="left" vertical="top" wrapText="1"/>
      <protection locked="0"/>
    </xf>
    <xf numFmtId="0" fontId="1" fillId="0" borderId="41" xfId="0" applyFont="1" applyBorder="1" applyAlignment="1" applyProtection="1">
      <alignment horizontal="left" vertical="top" wrapText="1"/>
      <protection locked="0"/>
    </xf>
    <xf numFmtId="0" fontId="1" fillId="0" borderId="6"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11" borderId="6" xfId="0" applyFont="1" applyFill="1" applyBorder="1" applyAlignment="1" applyProtection="1">
      <alignment horizontal="left" vertical="top" wrapText="1"/>
      <protection locked="0"/>
    </xf>
    <xf numFmtId="0" fontId="3" fillId="0" borderId="40" xfId="0" applyFont="1" applyBorder="1" applyAlignment="1" applyProtection="1">
      <alignment horizontal="left" vertical="top" wrapText="1"/>
      <protection locked="0"/>
    </xf>
    <xf numFmtId="0" fontId="3" fillId="11" borderId="13" xfId="0" applyFont="1" applyFill="1" applyBorder="1" applyAlignment="1" applyProtection="1">
      <alignment horizontal="left" vertical="top" wrapText="1"/>
      <protection locked="0" hidden="1"/>
    </xf>
    <xf numFmtId="0" fontId="3" fillId="4" borderId="6" xfId="0" applyFont="1" applyFill="1" applyBorder="1" applyAlignment="1" applyProtection="1">
      <alignment horizontal="left" vertical="top" wrapText="1"/>
      <protection locked="0"/>
    </xf>
    <xf numFmtId="0" fontId="3" fillId="0" borderId="13" xfId="0" applyFont="1" applyBorder="1" applyAlignment="1" applyProtection="1">
      <alignment horizontal="left" vertical="top" wrapText="1"/>
      <protection locked="0"/>
    </xf>
    <xf numFmtId="0" fontId="1" fillId="0" borderId="13" xfId="0" applyFont="1" applyBorder="1" applyAlignment="1" applyProtection="1">
      <alignment horizontal="left" vertical="top" wrapText="1"/>
      <protection locked="0"/>
    </xf>
    <xf numFmtId="9" fontId="52" fillId="12" borderId="0" xfId="0" applyNumberFormat="1" applyFont="1" applyFill="1" applyAlignment="1" applyProtection="1">
      <alignment horizontal="left"/>
      <protection hidden="1"/>
    </xf>
    <xf numFmtId="9" fontId="52" fillId="12" borderId="51" xfId="0" applyNumberFormat="1" applyFont="1" applyFill="1" applyBorder="1" applyAlignment="1" applyProtection="1">
      <alignment horizontal="left"/>
      <protection hidden="1"/>
    </xf>
    <xf numFmtId="0" fontId="11" fillId="0" borderId="30" xfId="1" applyFont="1" applyBorder="1" applyAlignment="1" applyProtection="1">
      <alignment vertical="center"/>
      <protection locked="0"/>
    </xf>
    <xf numFmtId="0" fontId="59" fillId="0" borderId="8" xfId="0" applyFont="1" applyBorder="1" applyAlignment="1" applyProtection="1">
      <alignment wrapText="1"/>
      <protection hidden="1"/>
    </xf>
    <xf numFmtId="0" fontId="3" fillId="0" borderId="2" xfId="0" applyFont="1" applyBorder="1" applyAlignment="1" applyProtection="1">
      <alignment vertical="top" wrapText="1"/>
      <protection locked="0"/>
    </xf>
    <xf numFmtId="0" fontId="3" fillId="0" borderId="6" xfId="0" applyFont="1" applyBorder="1" applyAlignment="1" applyProtection="1">
      <alignment vertical="top"/>
      <protection locked="0"/>
    </xf>
    <xf numFmtId="0" fontId="3" fillId="0" borderId="0" xfId="0" applyFont="1" applyAlignment="1" applyProtection="1">
      <alignment vertical="top"/>
      <protection hidden="1"/>
    </xf>
    <xf numFmtId="0" fontId="21" fillId="0" borderId="32" xfId="0" applyFont="1" applyBorder="1" applyAlignment="1" applyProtection="1">
      <alignment vertical="top"/>
      <protection locked="0"/>
    </xf>
    <xf numFmtId="0" fontId="3" fillId="0" borderId="30" xfId="0" applyFont="1" applyBorder="1" applyAlignment="1" applyProtection="1">
      <alignment vertical="top"/>
      <protection locked="0"/>
    </xf>
    <xf numFmtId="0" fontId="3" fillId="0" borderId="17" xfId="0" applyFont="1" applyBorder="1" applyAlignment="1" applyProtection="1">
      <alignment vertical="top"/>
      <protection locked="0"/>
    </xf>
    <xf numFmtId="0" fontId="3" fillId="0" borderId="31" xfId="0" applyFont="1" applyBorder="1" applyAlignment="1" applyProtection="1">
      <alignment vertical="top"/>
      <protection locked="0"/>
    </xf>
    <xf numFmtId="0" fontId="3" fillId="0" borderId="32" xfId="0" applyFont="1" applyBorder="1" applyAlignment="1" applyProtection="1">
      <alignment vertical="top"/>
      <protection locked="0"/>
    </xf>
    <xf numFmtId="0" fontId="3" fillId="0" borderId="30" xfId="0" applyFont="1" applyBorder="1" applyAlignment="1" applyProtection="1">
      <alignment horizontal="left" vertical="center"/>
      <protection locked="0"/>
    </xf>
    <xf numFmtId="0" fontId="3" fillId="0" borderId="32" xfId="0" applyFont="1" applyBorder="1" applyAlignment="1" applyProtection="1">
      <alignment vertical="center"/>
      <protection locked="0"/>
    </xf>
    <xf numFmtId="0" fontId="3" fillId="12" borderId="47" xfId="0" applyFont="1" applyFill="1" applyBorder="1" applyAlignment="1" applyProtection="1">
      <alignment horizontal="center" vertical="center"/>
      <protection locked="0"/>
    </xf>
    <xf numFmtId="166" fontId="3" fillId="12" borderId="49" xfId="2" applyNumberFormat="1" applyFont="1" applyFill="1" applyBorder="1" applyAlignment="1" applyProtection="1">
      <alignment horizontal="center" vertical="center"/>
      <protection locked="0"/>
    </xf>
    <xf numFmtId="0" fontId="35" fillId="4" borderId="6" xfId="0" applyFont="1" applyFill="1" applyBorder="1" applyAlignment="1" applyProtection="1">
      <alignment vertical="top" wrapText="1"/>
      <protection locked="0"/>
    </xf>
    <xf numFmtId="0" fontId="3" fillId="4" borderId="14" xfId="0" applyFont="1" applyFill="1" applyBorder="1" applyAlignment="1" applyProtection="1">
      <alignment horizontal="left" vertical="center" wrapText="1"/>
      <protection hidden="1"/>
    </xf>
    <xf numFmtId="0" fontId="3" fillId="0" borderId="1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protection locked="0"/>
    </xf>
    <xf numFmtId="0" fontId="6" fillId="0" borderId="2" xfId="0" applyFont="1" applyBorder="1" applyAlignment="1" applyProtection="1">
      <alignment vertical="center" wrapText="1"/>
      <protection hidden="1"/>
    </xf>
    <xf numFmtId="0" fontId="54" fillId="0" borderId="48" xfId="0" applyFont="1" applyBorder="1" applyAlignment="1" applyProtection="1">
      <alignment horizontal="center" vertical="center" wrapText="1"/>
      <protection hidden="1"/>
    </xf>
    <xf numFmtId="0" fontId="63" fillId="3" borderId="36" xfId="0" applyFont="1" applyFill="1" applyBorder="1" applyAlignment="1" applyProtection="1">
      <alignment horizontal="center" vertical="center" wrapText="1"/>
      <protection hidden="1"/>
    </xf>
    <xf numFmtId="0" fontId="63" fillId="10" borderId="36" xfId="0" applyFont="1" applyFill="1" applyBorder="1" applyAlignment="1" applyProtection="1">
      <alignment horizontal="center" vertical="center" wrapText="1"/>
      <protection hidden="1"/>
    </xf>
    <xf numFmtId="0" fontId="62" fillId="0" borderId="1" xfId="0" applyFont="1" applyBorder="1" applyAlignment="1" applyProtection="1">
      <alignment horizontal="center" vertical="center" wrapText="1"/>
      <protection hidden="1"/>
    </xf>
    <xf numFmtId="0" fontId="64" fillId="3" borderId="10" xfId="0" applyFont="1" applyFill="1" applyBorder="1" applyAlignment="1" applyProtection="1">
      <alignment horizontal="center" vertical="center" wrapText="1"/>
      <protection hidden="1"/>
    </xf>
    <xf numFmtId="0" fontId="54" fillId="0" borderId="1" xfId="0" applyFont="1" applyBorder="1" applyAlignment="1" applyProtection="1">
      <alignment horizontal="center" vertical="center" wrapText="1"/>
      <protection hidden="1"/>
    </xf>
    <xf numFmtId="0" fontId="54" fillId="3" borderId="10" xfId="0" applyFont="1" applyFill="1" applyBorder="1" applyAlignment="1" applyProtection="1">
      <alignment horizontal="center" vertical="center" wrapText="1"/>
      <protection hidden="1"/>
    </xf>
    <xf numFmtId="0" fontId="54" fillId="11" borderId="4" xfId="0" applyFont="1" applyFill="1" applyBorder="1" applyAlignment="1" applyProtection="1">
      <alignment horizontal="center" vertical="center" wrapText="1"/>
      <protection hidden="1"/>
    </xf>
    <xf numFmtId="1" fontId="64" fillId="3" borderId="10" xfId="0" applyNumberFormat="1" applyFont="1" applyFill="1" applyBorder="1" applyAlignment="1" applyProtection="1">
      <alignment horizontal="center" vertical="center" wrapText="1"/>
      <protection hidden="1"/>
    </xf>
    <xf numFmtId="0" fontId="34" fillId="0" borderId="30" xfId="1" applyFont="1" applyBorder="1" applyAlignment="1" applyProtection="1">
      <alignment vertical="center"/>
      <protection locked="0"/>
    </xf>
    <xf numFmtId="0" fontId="65" fillId="0" borderId="30" xfId="1" applyFont="1" applyBorder="1" applyAlignment="1" applyProtection="1">
      <alignment vertical="center"/>
      <protection locked="0"/>
    </xf>
    <xf numFmtId="164" fontId="3" fillId="0" borderId="1" xfId="0" applyNumberFormat="1" applyFont="1" applyBorder="1" applyAlignment="1" applyProtection="1">
      <alignment horizontal="center" vertical="center" wrapText="1"/>
      <protection hidden="1"/>
    </xf>
    <xf numFmtId="0" fontId="3" fillId="0" borderId="15" xfId="0" applyFont="1" applyBorder="1" applyAlignment="1" applyProtection="1">
      <alignment vertical="top" wrapText="1"/>
      <protection locked="0"/>
    </xf>
    <xf numFmtId="0" fontId="3" fillId="0" borderId="6" xfId="0" applyFont="1" applyBorder="1" applyAlignment="1" applyProtection="1">
      <alignment vertical="top" wrapText="1"/>
      <protection locked="0"/>
    </xf>
    <xf numFmtId="0" fontId="66" fillId="6" borderId="37" xfId="0" applyFont="1" applyFill="1" applyBorder="1" applyAlignment="1" applyProtection="1">
      <alignment horizontal="left" vertical="center"/>
      <protection hidden="1"/>
    </xf>
    <xf numFmtId="0" fontId="66" fillId="6" borderId="5" xfId="0" applyFont="1" applyFill="1" applyBorder="1" applyAlignment="1" applyProtection="1">
      <alignment vertical="center" wrapText="1"/>
      <protection hidden="1"/>
    </xf>
    <xf numFmtId="0" fontId="66" fillId="6" borderId="1" xfId="0" applyFont="1" applyFill="1" applyBorder="1" applyAlignment="1" applyProtection="1">
      <alignment vertical="center"/>
      <protection hidden="1"/>
    </xf>
    <xf numFmtId="0" fontId="68" fillId="8" borderId="12" xfId="0" applyFont="1" applyFill="1" applyBorder="1" applyAlignment="1" applyProtection="1">
      <alignment horizontal="center"/>
      <protection hidden="1"/>
    </xf>
    <xf numFmtId="0" fontId="69" fillId="4" borderId="0" xfId="0" applyFont="1" applyFill="1" applyProtection="1">
      <protection hidden="1"/>
    </xf>
    <xf numFmtId="0" fontId="68" fillId="8" borderId="22" xfId="0" applyFont="1" applyFill="1" applyBorder="1" applyAlignment="1" applyProtection="1">
      <alignment horizontal="center"/>
      <protection hidden="1"/>
    </xf>
    <xf numFmtId="0" fontId="34" fillId="0" borderId="32" xfId="1" applyFont="1" applyBorder="1" applyAlignment="1" applyProtection="1">
      <alignment vertical="center"/>
      <protection locked="0"/>
    </xf>
    <xf numFmtId="0" fontId="70" fillId="4" borderId="0" xfId="0" applyFont="1" applyFill="1" applyProtection="1">
      <protection hidden="1"/>
    </xf>
    <xf numFmtId="0" fontId="67" fillId="6" borderId="10" xfId="0" applyFont="1" applyFill="1" applyBorder="1" applyAlignment="1" applyProtection="1">
      <alignment horizontal="left" vertical="center" wrapText="1"/>
      <protection hidden="1"/>
    </xf>
    <xf numFmtId="49" fontId="30" fillId="2" borderId="20" xfId="0" applyNumberFormat="1" applyFont="1" applyFill="1" applyBorder="1" applyAlignment="1" applyProtection="1">
      <alignment horizontal="right" vertical="center" wrapText="1"/>
      <protection hidden="1"/>
    </xf>
    <xf numFmtId="49" fontId="30" fillId="2" borderId="21" xfId="0" applyNumberFormat="1" applyFont="1" applyFill="1" applyBorder="1" applyAlignment="1" applyProtection="1">
      <alignment horizontal="center" vertical="center" wrapText="1"/>
      <protection hidden="1"/>
    </xf>
    <xf numFmtId="0" fontId="4" fillId="2" borderId="28" xfId="0" applyFont="1" applyFill="1" applyBorder="1" applyAlignment="1" applyProtection="1">
      <alignment horizontal="center" vertical="center" wrapText="1"/>
      <protection hidden="1"/>
    </xf>
    <xf numFmtId="0" fontId="4" fillId="2" borderId="29" xfId="0" applyFont="1" applyFill="1" applyBorder="1" applyAlignment="1" applyProtection="1">
      <alignment horizontal="center" vertical="center" wrapText="1"/>
      <protection hidden="1"/>
    </xf>
    <xf numFmtId="164" fontId="4" fillId="2" borderId="35" xfId="0" applyNumberFormat="1" applyFont="1" applyFill="1" applyBorder="1" applyAlignment="1" applyProtection="1">
      <alignment horizontal="center" vertical="center"/>
      <protection hidden="1"/>
    </xf>
    <xf numFmtId="0" fontId="4" fillId="6" borderId="11" xfId="0" applyFont="1" applyFill="1" applyBorder="1" applyAlignment="1" applyProtection="1">
      <alignment horizontal="center" vertical="center" wrapText="1"/>
      <protection hidden="1"/>
    </xf>
    <xf numFmtId="0" fontId="4" fillId="6" borderId="12" xfId="0" applyFont="1" applyFill="1" applyBorder="1" applyAlignment="1" applyProtection="1">
      <alignment horizontal="center" vertical="center"/>
      <protection hidden="1"/>
    </xf>
    <xf numFmtId="0" fontId="71" fillId="4" borderId="0" xfId="1" applyFont="1" applyFill="1" applyBorder="1" applyProtection="1">
      <protection hidden="1"/>
    </xf>
    <xf numFmtId="0" fontId="3" fillId="0" borderId="57" xfId="0" applyFont="1" applyBorder="1" applyAlignment="1" applyProtection="1">
      <alignment horizontal="center" vertical="center"/>
      <protection locked="0"/>
    </xf>
    <xf numFmtId="0" fontId="3" fillId="4" borderId="3" xfId="0" applyFont="1" applyFill="1" applyBorder="1" applyAlignment="1" applyProtection="1">
      <alignment horizontal="center" vertical="center"/>
      <protection locked="0"/>
    </xf>
    <xf numFmtId="166" fontId="3" fillId="4" borderId="18" xfId="2" applyNumberFormat="1" applyFont="1" applyFill="1" applyBorder="1" applyAlignment="1" applyProtection="1">
      <alignment horizontal="center" vertical="center"/>
      <protection locked="0"/>
    </xf>
    <xf numFmtId="166" fontId="3" fillId="4" borderId="58" xfId="2" applyNumberFormat="1" applyFont="1" applyFill="1" applyBorder="1" applyAlignment="1" applyProtection="1">
      <alignment horizontal="center" vertical="center"/>
      <protection locked="0"/>
    </xf>
    <xf numFmtId="0" fontId="5" fillId="4" borderId="0" xfId="1" applyFill="1" applyBorder="1"/>
    <xf numFmtId="0" fontId="5" fillId="4" borderId="0" xfId="1" applyFill="1" applyBorder="1" applyAlignment="1" applyProtection="1">
      <alignment horizontal="left" vertical="center" wrapText="1"/>
      <protection hidden="1"/>
    </xf>
    <xf numFmtId="0" fontId="5" fillId="4" borderId="0" xfId="1" applyFill="1" applyBorder="1" applyAlignment="1" applyProtection="1">
      <alignment vertical="center" wrapText="1"/>
      <protection hidden="1"/>
    </xf>
    <xf numFmtId="0" fontId="72" fillId="4" borderId="0" xfId="1" applyFont="1" applyFill="1" applyBorder="1" applyAlignment="1" applyProtection="1">
      <alignment vertical="center" wrapText="1"/>
      <protection hidden="1"/>
    </xf>
    <xf numFmtId="0" fontId="13" fillId="7" borderId="27" xfId="0" applyFont="1" applyFill="1" applyBorder="1" applyAlignment="1" applyProtection="1">
      <alignment horizontal="center" vertical="center"/>
      <protection hidden="1"/>
    </xf>
    <xf numFmtId="0" fontId="3" fillId="3" borderId="11" xfId="0" applyFont="1" applyFill="1" applyBorder="1" applyProtection="1">
      <protection hidden="1"/>
    </xf>
    <xf numFmtId="0" fontId="5" fillId="0" borderId="3" xfId="1" applyBorder="1" applyAlignment="1">
      <alignment vertical="center"/>
    </xf>
    <xf numFmtId="0" fontId="28" fillId="0" borderId="3" xfId="0" applyFont="1" applyBorder="1" applyAlignment="1" applyProtection="1">
      <alignment vertical="center"/>
      <protection locked="0"/>
    </xf>
    <xf numFmtId="0" fontId="3" fillId="0" borderId="3" xfId="0" applyFont="1" applyBorder="1" applyProtection="1">
      <protection locked="0"/>
    </xf>
    <xf numFmtId="0" fontId="3" fillId="0" borderId="55" xfId="0" applyFont="1" applyBorder="1" applyProtection="1">
      <protection locked="0"/>
    </xf>
    <xf numFmtId="0" fontId="21" fillId="0" borderId="60" xfId="0" applyFont="1" applyBorder="1" applyProtection="1">
      <protection locked="0"/>
    </xf>
    <xf numFmtId="0" fontId="34" fillId="0" borderId="57" xfId="1" applyFont="1" applyBorder="1" applyAlignment="1" applyProtection="1">
      <alignment horizontal="left" vertical="center"/>
      <protection locked="0"/>
    </xf>
    <xf numFmtId="0" fontId="15" fillId="0" borderId="3" xfId="1" applyFont="1" applyBorder="1" applyAlignment="1" applyProtection="1">
      <alignment horizontal="left" vertical="center"/>
      <protection locked="0"/>
    </xf>
    <xf numFmtId="0" fontId="34" fillId="0" borderId="3" xfId="1" applyFont="1" applyBorder="1" applyAlignment="1" applyProtection="1">
      <alignment horizontal="left" vertical="center"/>
      <protection locked="0"/>
    </xf>
    <xf numFmtId="0" fontId="34" fillId="0" borderId="55" xfId="1" applyFont="1" applyBorder="1" applyAlignment="1" applyProtection="1">
      <alignment horizontal="left" vertical="center"/>
      <protection locked="0"/>
    </xf>
    <xf numFmtId="0" fontId="15" fillId="0" borderId="32" xfId="1" applyFont="1" applyBorder="1" applyAlignment="1" applyProtection="1">
      <alignment vertical="center"/>
      <protection locked="0"/>
    </xf>
    <xf numFmtId="0" fontId="15" fillId="0" borderId="31" xfId="1" applyFont="1" applyBorder="1" applyAlignment="1" applyProtection="1">
      <alignment vertical="center"/>
      <protection locked="0"/>
    </xf>
    <xf numFmtId="0" fontId="3" fillId="11" borderId="4" xfId="0" applyFont="1" applyFill="1" applyBorder="1" applyAlignment="1" applyProtection="1">
      <alignment horizontal="left" vertical="top" wrapText="1"/>
      <protection locked="0"/>
    </xf>
    <xf numFmtId="0" fontId="15" fillId="0" borderId="30" xfId="1" applyFont="1" applyBorder="1" applyAlignment="1" applyProtection="1">
      <alignment vertical="center"/>
      <protection locked="0"/>
    </xf>
    <xf numFmtId="0" fontId="15" fillId="0" borderId="0" xfId="1" applyFont="1" applyAlignment="1">
      <alignment vertical="center"/>
    </xf>
    <xf numFmtId="0" fontId="3" fillId="0" borderId="55" xfId="0" applyFont="1" applyBorder="1" applyAlignment="1" applyProtection="1">
      <alignment horizontal="left" vertical="top" wrapText="1"/>
      <protection locked="0"/>
    </xf>
    <xf numFmtId="0" fontId="4" fillId="8" borderId="36" xfId="0" applyFont="1" applyFill="1" applyBorder="1" applyAlignment="1" applyProtection="1">
      <alignment horizontal="center" vertical="center"/>
      <protection hidden="1"/>
    </xf>
    <xf numFmtId="0" fontId="35" fillId="0" borderId="24" xfId="0" applyFont="1" applyBorder="1" applyAlignment="1" applyProtection="1">
      <alignment vertical="top" wrapText="1"/>
      <protection hidden="1"/>
    </xf>
    <xf numFmtId="0" fontId="4" fillId="11" borderId="36" xfId="0" applyFont="1" applyFill="1" applyBorder="1" applyAlignment="1" applyProtection="1">
      <alignment horizontal="left" vertical="center" wrapText="1"/>
      <protection hidden="1"/>
    </xf>
    <xf numFmtId="0" fontId="3" fillId="11" borderId="36" xfId="0" applyFont="1" applyFill="1" applyBorder="1" applyAlignment="1" applyProtection="1">
      <alignment horizontal="left" vertical="top" wrapText="1"/>
      <protection locked="0" hidden="1"/>
    </xf>
    <xf numFmtId="0" fontId="15" fillId="0" borderId="60" xfId="1" applyFont="1" applyBorder="1" applyAlignment="1">
      <alignment vertical="center"/>
    </xf>
    <xf numFmtId="0" fontId="68" fillId="8" borderId="36" xfId="0" applyFont="1" applyFill="1" applyBorder="1" applyAlignment="1" applyProtection="1">
      <alignment horizontal="center"/>
      <protection hidden="1"/>
    </xf>
    <xf numFmtId="0" fontId="3" fillId="11" borderId="30" xfId="0" applyFont="1" applyFill="1" applyBorder="1" applyAlignment="1" applyProtection="1">
      <alignment horizontal="left" vertical="top" wrapText="1"/>
      <protection locked="0"/>
    </xf>
    <xf numFmtId="0" fontId="54" fillId="3" borderId="11" xfId="0" applyFont="1" applyFill="1" applyBorder="1" applyAlignment="1" applyProtection="1">
      <alignment horizontal="center" vertical="center" wrapText="1"/>
      <protection hidden="1"/>
    </xf>
    <xf numFmtId="0" fontId="65" fillId="0" borderId="32" xfId="1" applyFont="1" applyBorder="1" applyAlignment="1">
      <alignment vertical="center"/>
    </xf>
    <xf numFmtId="0" fontId="30" fillId="2" borderId="10" xfId="0" applyFont="1" applyFill="1" applyBorder="1" applyAlignment="1" applyProtection="1">
      <alignment horizontal="right" vertical="center" wrapText="1"/>
      <protection hidden="1"/>
    </xf>
    <xf numFmtId="0" fontId="3" fillId="14" borderId="2" xfId="0" applyFont="1" applyFill="1" applyBorder="1" applyAlignment="1" applyProtection="1">
      <alignment horizontal="left" vertical="top" wrapText="1"/>
      <protection locked="0"/>
    </xf>
    <xf numFmtId="0" fontId="62" fillId="14" borderId="1" xfId="0" applyFont="1" applyFill="1" applyBorder="1" applyAlignment="1" applyProtection="1">
      <alignment horizontal="center" vertical="center" wrapText="1"/>
      <protection hidden="1"/>
    </xf>
    <xf numFmtId="0" fontId="3" fillId="4" borderId="2" xfId="0" applyFont="1" applyFill="1" applyBorder="1" applyAlignment="1" applyProtection="1">
      <alignment horizontal="center" vertical="center" wrapText="1"/>
      <protection locked="0"/>
    </xf>
    <xf numFmtId="0" fontId="76" fillId="6" borderId="36" xfId="0" applyFont="1" applyFill="1" applyBorder="1" applyAlignment="1" applyProtection="1">
      <alignment horizontal="center" vertical="center" wrapText="1"/>
      <protection hidden="1"/>
    </xf>
    <xf numFmtId="0" fontId="76" fillId="6" borderId="36" xfId="0" applyFont="1" applyFill="1" applyBorder="1" applyAlignment="1" applyProtection="1">
      <alignment vertical="center" wrapText="1"/>
      <protection hidden="1"/>
    </xf>
    <xf numFmtId="0" fontId="76" fillId="6" borderId="10" xfId="0" applyFont="1" applyFill="1" applyBorder="1" applyAlignment="1" applyProtection="1">
      <alignment vertical="center" wrapText="1"/>
      <protection hidden="1"/>
    </xf>
    <xf numFmtId="164" fontId="77" fillId="0" borderId="14" xfId="0" applyNumberFormat="1" applyFont="1" applyBorder="1" applyAlignment="1" applyProtection="1">
      <alignment horizontal="center" vertical="center" wrapText="1"/>
      <protection hidden="1"/>
    </xf>
    <xf numFmtId="0" fontId="77" fillId="0" borderId="14" xfId="0" applyFont="1" applyBorder="1" applyAlignment="1" applyProtection="1">
      <alignment vertical="center"/>
      <protection hidden="1"/>
    </xf>
    <xf numFmtId="0" fontId="77" fillId="0" borderId="14" xfId="0" applyFont="1" applyBorder="1" applyAlignment="1" applyProtection="1">
      <alignment horizontal="center" vertical="center" wrapText="1"/>
      <protection locked="0"/>
    </xf>
    <xf numFmtId="0" fontId="78" fillId="0" borderId="14" xfId="0" applyFont="1" applyBorder="1" applyAlignment="1" applyProtection="1">
      <alignment horizontal="left" vertical="top" wrapText="1"/>
      <protection locked="0"/>
    </xf>
    <xf numFmtId="0" fontId="79" fillId="0" borderId="48" xfId="0" applyFont="1" applyBorder="1" applyAlignment="1" applyProtection="1">
      <alignment horizontal="center" vertical="center" wrapText="1"/>
      <protection hidden="1"/>
    </xf>
    <xf numFmtId="0" fontId="78" fillId="0" borderId="41" xfId="0" applyFont="1" applyBorder="1" applyAlignment="1" applyProtection="1">
      <alignment horizontal="left" vertical="top" wrapText="1"/>
      <protection locked="0"/>
    </xf>
    <xf numFmtId="164" fontId="77" fillId="0" borderId="2" xfId="0" applyNumberFormat="1" applyFont="1" applyBorder="1" applyAlignment="1" applyProtection="1">
      <alignment horizontal="center" vertical="center" wrapText="1"/>
      <protection hidden="1"/>
    </xf>
    <xf numFmtId="0" fontId="77" fillId="0" borderId="2" xfId="0" applyFont="1" applyBorder="1" applyAlignment="1" applyProtection="1">
      <alignment horizontal="left" vertical="center" wrapText="1"/>
      <protection hidden="1"/>
    </xf>
    <xf numFmtId="0" fontId="78" fillId="0" borderId="2" xfId="0" applyFont="1" applyBorder="1" applyAlignment="1" applyProtection="1">
      <alignment horizontal="left" vertical="top" wrapText="1"/>
      <protection locked="0"/>
    </xf>
    <xf numFmtId="0" fontId="78" fillId="0" borderId="6" xfId="0" applyFont="1" applyBorder="1" applyAlignment="1" applyProtection="1">
      <alignment horizontal="left" vertical="top" wrapText="1"/>
      <protection locked="0"/>
    </xf>
    <xf numFmtId="164" fontId="77" fillId="0" borderId="15" xfId="0" applyNumberFormat="1" applyFont="1" applyBorder="1" applyAlignment="1" applyProtection="1">
      <alignment horizontal="center" vertical="center" wrapText="1"/>
      <protection hidden="1"/>
    </xf>
    <xf numFmtId="0" fontId="77" fillId="0" borderId="15" xfId="0" applyFont="1" applyBorder="1" applyAlignment="1" applyProtection="1">
      <alignment horizontal="left" vertical="center"/>
      <protection hidden="1"/>
    </xf>
    <xf numFmtId="0" fontId="78" fillId="0" borderId="15" xfId="0" applyFont="1" applyBorder="1" applyAlignment="1" applyProtection="1">
      <alignment horizontal="left" vertical="top" wrapText="1"/>
      <protection locked="0"/>
    </xf>
    <xf numFmtId="0" fontId="78" fillId="0" borderId="19" xfId="0" applyFont="1" applyBorder="1" applyAlignment="1" applyProtection="1">
      <alignment horizontal="left" vertical="top" wrapText="1"/>
      <protection locked="0"/>
    </xf>
    <xf numFmtId="0" fontId="79" fillId="3" borderId="36" xfId="0" applyFont="1" applyFill="1" applyBorder="1" applyAlignment="1" applyProtection="1">
      <alignment horizontal="center" vertical="center" wrapText="1"/>
      <protection hidden="1"/>
    </xf>
    <xf numFmtId="0" fontId="80" fillId="10" borderId="11" xfId="0" applyFont="1" applyFill="1" applyBorder="1" applyAlignment="1" applyProtection="1">
      <alignment vertical="center" wrapText="1"/>
      <protection locked="0" hidden="1"/>
    </xf>
    <xf numFmtId="164" fontId="77" fillId="4" borderId="14" xfId="0" applyNumberFormat="1" applyFont="1" applyFill="1" applyBorder="1" applyAlignment="1" applyProtection="1">
      <alignment horizontal="center" vertical="center" wrapText="1"/>
      <protection hidden="1"/>
    </xf>
    <xf numFmtId="0" fontId="77" fillId="0" borderId="14" xfId="0" applyFont="1" applyBorder="1" applyAlignment="1" applyProtection="1">
      <alignment horizontal="left" wrapText="1"/>
      <protection hidden="1"/>
    </xf>
    <xf numFmtId="0" fontId="77" fillId="4" borderId="14" xfId="0" applyFont="1" applyFill="1" applyBorder="1" applyAlignment="1" applyProtection="1">
      <alignment horizontal="left" vertical="top" wrapText="1"/>
      <protection locked="0"/>
    </xf>
    <xf numFmtId="0" fontId="77" fillId="4" borderId="41" xfId="0" applyFont="1" applyFill="1" applyBorder="1" applyAlignment="1" applyProtection="1">
      <alignment horizontal="left" vertical="top" wrapText="1"/>
      <protection locked="0"/>
    </xf>
    <xf numFmtId="0" fontId="83" fillId="0" borderId="2" xfId="0" applyFont="1" applyBorder="1" applyAlignment="1" applyProtection="1">
      <alignment horizontal="left" vertical="center" wrapText="1"/>
      <protection hidden="1"/>
    </xf>
    <xf numFmtId="0" fontId="77" fillId="0" borderId="2" xfId="0" applyFont="1" applyBorder="1" applyAlignment="1" applyProtection="1">
      <alignment horizontal="left" vertical="top" wrapText="1"/>
      <protection locked="0"/>
    </xf>
    <xf numFmtId="0" fontId="77" fillId="0" borderId="6" xfId="0" applyFont="1" applyBorder="1" applyAlignment="1" applyProtection="1">
      <alignment horizontal="left" vertical="top" wrapText="1"/>
      <protection locked="0"/>
    </xf>
    <xf numFmtId="0" fontId="77" fillId="0" borderId="2" xfId="0" applyFont="1" applyBorder="1" applyAlignment="1" applyProtection="1">
      <alignment horizontal="left" wrapText="1"/>
      <protection hidden="1"/>
    </xf>
    <xf numFmtId="0" fontId="86" fillId="0" borderId="2" xfId="0" applyFont="1" applyBorder="1" applyAlignment="1" applyProtection="1">
      <alignment vertical="center"/>
      <protection hidden="1"/>
    </xf>
    <xf numFmtId="0" fontId="86" fillId="0" borderId="2" xfId="0" applyFont="1" applyBorder="1" applyAlignment="1" applyProtection="1">
      <alignment vertical="center" wrapText="1"/>
      <protection hidden="1"/>
    </xf>
    <xf numFmtId="0" fontId="77" fillId="0" borderId="19" xfId="0" applyFont="1" applyBorder="1" applyAlignment="1" applyProtection="1">
      <alignment horizontal="left" vertical="top" wrapText="1"/>
      <protection locked="0"/>
    </xf>
    <xf numFmtId="0" fontId="87" fillId="10" borderId="11" xfId="0" applyFont="1" applyFill="1" applyBorder="1" applyAlignment="1" applyProtection="1">
      <alignment vertical="center" wrapText="1"/>
      <protection locked="0" hidden="1"/>
    </xf>
    <xf numFmtId="0" fontId="77" fillId="0" borderId="2" xfId="0" applyFont="1" applyBorder="1" applyAlignment="1" applyProtection="1">
      <alignment vertical="center"/>
      <protection hidden="1"/>
    </xf>
    <xf numFmtId="0" fontId="77" fillId="0" borderId="41" xfId="0" applyFont="1" applyBorder="1" applyAlignment="1" applyProtection="1">
      <alignment horizontal="left" vertical="top" wrapText="1"/>
      <protection locked="0"/>
    </xf>
    <xf numFmtId="0" fontId="77" fillId="0" borderId="2" xfId="0" applyFont="1" applyBorder="1" applyAlignment="1" applyProtection="1">
      <alignment horizontal="left" vertical="center"/>
      <protection hidden="1"/>
    </xf>
    <xf numFmtId="0" fontId="83" fillId="4" borderId="2" xfId="0" applyFont="1" applyFill="1" applyBorder="1" applyAlignment="1" applyProtection="1">
      <alignment horizontal="left" vertical="center" wrapText="1"/>
      <protection hidden="1"/>
    </xf>
    <xf numFmtId="0" fontId="86" fillId="4" borderId="15" xfId="0" applyFont="1" applyFill="1" applyBorder="1" applyAlignment="1" applyProtection="1">
      <alignment horizontal="left" vertical="center" wrapText="1"/>
      <protection hidden="1"/>
    </xf>
    <xf numFmtId="0" fontId="77" fillId="0" borderId="15" xfId="0" applyFont="1" applyBorder="1" applyAlignment="1" applyProtection="1">
      <alignment horizontal="left" vertical="top" wrapText="1"/>
      <protection locked="0"/>
    </xf>
    <xf numFmtId="0" fontId="88" fillId="9" borderId="36" xfId="0" applyFont="1" applyFill="1" applyBorder="1" applyAlignment="1" applyProtection="1">
      <alignment horizontal="center" vertical="center" wrapText="1"/>
      <protection hidden="1"/>
    </xf>
    <xf numFmtId="0" fontId="88" fillId="9" borderId="36" xfId="0" applyFont="1" applyFill="1" applyBorder="1" applyAlignment="1" applyProtection="1">
      <alignment vertical="center" wrapText="1"/>
      <protection hidden="1"/>
    </xf>
    <xf numFmtId="0" fontId="88" fillId="9" borderId="10" xfId="0" applyFont="1" applyFill="1" applyBorder="1" applyAlignment="1" applyProtection="1">
      <alignment vertical="center" wrapText="1"/>
      <protection hidden="1"/>
    </xf>
    <xf numFmtId="0" fontId="83" fillId="0" borderId="2" xfId="0" applyFont="1" applyBorder="1" applyAlignment="1">
      <alignment vertical="center" wrapText="1"/>
    </xf>
    <xf numFmtId="0" fontId="83" fillId="0" borderId="0" xfId="0" applyFont="1" applyAlignment="1">
      <alignment vertical="center"/>
    </xf>
    <xf numFmtId="0" fontId="77" fillId="4" borderId="13" xfId="0" applyFont="1" applyFill="1" applyBorder="1" applyAlignment="1" applyProtection="1">
      <alignment horizontal="left" vertical="top" wrapText="1"/>
      <protection locked="0"/>
    </xf>
    <xf numFmtId="0" fontId="77" fillId="0" borderId="15" xfId="0" applyFont="1" applyBorder="1" applyAlignment="1" applyProtection="1">
      <alignment horizontal="center" vertical="center"/>
      <protection hidden="1"/>
    </xf>
    <xf numFmtId="0" fontId="77" fillId="0" borderId="19" xfId="0" applyFont="1" applyBorder="1" applyAlignment="1" applyProtection="1">
      <alignment vertical="top"/>
      <protection locked="0"/>
    </xf>
    <xf numFmtId="0" fontId="77" fillId="0" borderId="14" xfId="0" applyFont="1" applyBorder="1" applyAlignment="1" applyProtection="1">
      <alignment horizontal="left" vertical="center"/>
      <protection hidden="1"/>
    </xf>
    <xf numFmtId="0" fontId="77" fillId="0" borderId="14" xfId="0" applyFont="1" applyBorder="1" applyAlignment="1" applyProtection="1">
      <alignment horizontal="left" vertical="top" wrapText="1"/>
      <protection locked="0"/>
    </xf>
    <xf numFmtId="0" fontId="77" fillId="4" borderId="2" xfId="0" applyFont="1" applyFill="1" applyBorder="1" applyAlignment="1" applyProtection="1">
      <alignment horizontal="left" vertical="center" wrapText="1"/>
      <protection hidden="1"/>
    </xf>
    <xf numFmtId="0" fontId="90" fillId="3" borderId="11" xfId="0" applyFont="1" applyFill="1" applyBorder="1" applyAlignment="1" applyProtection="1">
      <alignment vertical="center" wrapText="1"/>
      <protection locked="0" hidden="1"/>
    </xf>
    <xf numFmtId="0" fontId="77" fillId="4" borderId="2" xfId="0" applyFont="1" applyFill="1" applyBorder="1" applyAlignment="1" applyProtection="1">
      <alignment horizontal="left" vertical="center"/>
      <protection hidden="1"/>
    </xf>
    <xf numFmtId="164" fontId="77" fillId="4" borderId="15" xfId="0" applyNumberFormat="1" applyFont="1" applyFill="1" applyBorder="1" applyAlignment="1" applyProtection="1">
      <alignment horizontal="center" vertical="center" wrapText="1"/>
      <protection hidden="1"/>
    </xf>
    <xf numFmtId="0" fontId="77" fillId="4" borderId="15" xfId="0" applyFont="1" applyFill="1" applyBorder="1" applyAlignment="1" applyProtection="1">
      <alignment horizontal="left" vertical="center"/>
      <protection hidden="1"/>
    </xf>
    <xf numFmtId="0" fontId="77" fillId="4" borderId="15" xfId="0" applyFont="1" applyFill="1" applyBorder="1" applyAlignment="1" applyProtection="1">
      <alignment horizontal="left" vertical="top" wrapText="1"/>
      <protection locked="0"/>
    </xf>
    <xf numFmtId="0" fontId="77" fillId="4" borderId="19" xfId="0" applyFont="1" applyFill="1" applyBorder="1" applyAlignment="1" applyProtection="1">
      <alignment horizontal="left" vertical="top" wrapText="1"/>
      <protection locked="0"/>
    </xf>
    <xf numFmtId="0" fontId="77" fillId="4" borderId="2" xfId="0" applyFont="1" applyFill="1" applyBorder="1" applyAlignment="1" applyProtection="1">
      <alignment horizontal="left" vertical="top" wrapText="1"/>
      <protection locked="0"/>
    </xf>
    <xf numFmtId="0" fontId="4" fillId="4" borderId="14" xfId="0" applyFont="1" applyFill="1" applyBorder="1" applyAlignment="1" applyProtection="1">
      <alignment vertical="top" wrapText="1"/>
      <protection locked="0"/>
    </xf>
    <xf numFmtId="0" fontId="34" fillId="4" borderId="34" xfId="1" applyFont="1" applyFill="1" applyBorder="1" applyAlignment="1" applyProtection="1">
      <alignment vertical="center" wrapText="1"/>
      <protection locked="0"/>
    </xf>
    <xf numFmtId="0" fontId="4" fillId="6" borderId="36" xfId="0" applyFont="1" applyFill="1" applyBorder="1" applyAlignment="1">
      <alignment horizontal="center" vertical="center" wrapText="1"/>
    </xf>
    <xf numFmtId="0" fontId="35" fillId="4" borderId="16" xfId="0" applyFont="1" applyFill="1" applyBorder="1" applyAlignment="1" applyProtection="1">
      <alignment horizontal="left" vertical="top" wrapText="1"/>
      <protection hidden="1"/>
    </xf>
    <xf numFmtId="0" fontId="35" fillId="4" borderId="0" xfId="0" applyFont="1" applyFill="1" applyAlignment="1" applyProtection="1">
      <alignment horizontal="left" vertical="top" wrapText="1"/>
      <protection hidden="1"/>
    </xf>
    <xf numFmtId="0" fontId="35" fillId="4" borderId="17" xfId="0" applyFont="1" applyFill="1" applyBorder="1" applyAlignment="1" applyProtection="1">
      <alignment horizontal="left" vertical="top" wrapText="1"/>
      <protection hidden="1"/>
    </xf>
    <xf numFmtId="0" fontId="15" fillId="4" borderId="16" xfId="0" applyFont="1" applyFill="1" applyBorder="1" applyAlignment="1" applyProtection="1">
      <alignment horizontal="left" vertical="center" wrapText="1"/>
      <protection hidden="1"/>
    </xf>
    <xf numFmtId="0" fontId="9" fillId="4" borderId="0" xfId="0" applyFont="1" applyFill="1" applyAlignment="1" applyProtection="1">
      <alignment horizontal="left" vertical="center" wrapText="1"/>
      <protection hidden="1"/>
    </xf>
    <xf numFmtId="0" fontId="9" fillId="4" borderId="17" xfId="0" applyFont="1" applyFill="1" applyBorder="1" applyAlignment="1" applyProtection="1">
      <alignment horizontal="left" vertical="center" wrapText="1"/>
      <protection hidden="1"/>
    </xf>
    <xf numFmtId="0" fontId="3" fillId="4" borderId="16" xfId="0" applyFont="1" applyFill="1" applyBorder="1" applyAlignment="1" applyProtection="1">
      <alignment horizontal="left" vertical="center" wrapText="1"/>
      <protection hidden="1"/>
    </xf>
    <xf numFmtId="0" fontId="3" fillId="4" borderId="0" xfId="0" applyFont="1" applyFill="1" applyAlignment="1" applyProtection="1">
      <alignment horizontal="left" vertical="center" wrapText="1"/>
      <protection hidden="1"/>
    </xf>
    <xf numFmtId="0" fontId="3" fillId="4" borderId="17" xfId="0" applyFont="1" applyFill="1" applyBorder="1" applyAlignment="1" applyProtection="1">
      <alignment horizontal="left" vertical="center" wrapText="1"/>
      <protection hidden="1"/>
    </xf>
    <xf numFmtId="0" fontId="3" fillId="4" borderId="16" xfId="0" applyFont="1" applyFill="1" applyBorder="1" applyAlignment="1" applyProtection="1">
      <alignment horizontal="left" wrapText="1"/>
      <protection hidden="1"/>
    </xf>
    <xf numFmtId="0" fontId="3" fillId="4" borderId="0" xfId="0" applyFont="1" applyFill="1" applyAlignment="1" applyProtection="1">
      <alignment horizontal="left" wrapText="1"/>
      <protection hidden="1"/>
    </xf>
    <xf numFmtId="0" fontId="3" fillId="4" borderId="17" xfId="0" applyFont="1" applyFill="1" applyBorder="1" applyAlignment="1" applyProtection="1">
      <alignment horizontal="left" wrapText="1"/>
      <protection hidden="1"/>
    </xf>
    <xf numFmtId="0" fontId="91" fillId="4" borderId="16" xfId="1" applyFont="1" applyFill="1" applyBorder="1" applyAlignment="1" applyProtection="1">
      <alignment wrapText="1"/>
      <protection hidden="1"/>
    </xf>
    <xf numFmtId="0" fontId="91" fillId="4" borderId="0" xfId="1" applyFont="1" applyFill="1" applyAlignment="1" applyProtection="1">
      <alignment wrapText="1"/>
      <protection hidden="1"/>
    </xf>
    <xf numFmtId="0" fontId="91" fillId="4" borderId="17" xfId="1" applyFont="1" applyFill="1" applyBorder="1" applyAlignment="1" applyProtection="1">
      <alignment wrapText="1"/>
      <protection hidden="1"/>
    </xf>
    <xf numFmtId="0" fontId="6" fillId="4" borderId="16" xfId="0" applyFont="1" applyFill="1" applyBorder="1" applyAlignment="1" applyProtection="1">
      <alignment vertical="center" wrapText="1"/>
      <protection hidden="1"/>
    </xf>
    <xf numFmtId="0" fontId="6" fillId="4" borderId="0" xfId="0" applyFont="1" applyFill="1" applyAlignment="1" applyProtection="1">
      <alignment vertical="center" wrapText="1"/>
      <protection hidden="1"/>
    </xf>
    <xf numFmtId="0" fontId="6" fillId="4" borderId="17" xfId="0" applyFont="1" applyFill="1" applyBorder="1" applyAlignment="1" applyProtection="1">
      <alignment vertical="center" wrapText="1"/>
      <protection hidden="1"/>
    </xf>
    <xf numFmtId="0" fontId="3" fillId="4" borderId="16" xfId="0" applyFont="1" applyFill="1" applyBorder="1" applyAlignment="1" applyProtection="1">
      <alignment wrapText="1"/>
      <protection hidden="1"/>
    </xf>
    <xf numFmtId="0" fontId="3" fillId="4" borderId="0" xfId="0" applyFont="1" applyFill="1" applyAlignment="1" applyProtection="1">
      <alignment wrapText="1"/>
      <protection hidden="1"/>
    </xf>
    <xf numFmtId="0" fontId="3" fillId="4" borderId="17" xfId="0" applyFont="1" applyFill="1" applyBorder="1" applyAlignment="1" applyProtection="1">
      <alignment wrapText="1"/>
      <protection hidden="1"/>
    </xf>
    <xf numFmtId="0" fontId="44" fillId="5" borderId="2" xfId="0" applyFont="1" applyFill="1" applyBorder="1" applyAlignment="1" applyProtection="1">
      <alignment horizontal="left" vertical="top" wrapText="1"/>
      <protection locked="0"/>
    </xf>
    <xf numFmtId="0" fontId="66" fillId="6" borderId="6" xfId="0" applyFont="1" applyFill="1" applyBorder="1" applyAlignment="1" applyProtection="1">
      <alignment horizontal="left" vertical="center" wrapText="1"/>
      <protection hidden="1"/>
    </xf>
    <xf numFmtId="0" fontId="66" fillId="6" borderId="2" xfId="0" applyFont="1" applyFill="1" applyBorder="1" applyAlignment="1" applyProtection="1">
      <alignment horizontal="left" vertical="center" wrapText="1"/>
      <protection hidden="1"/>
    </xf>
    <xf numFmtId="0" fontId="23" fillId="5" borderId="0" xfId="0" applyFont="1" applyFill="1" applyAlignment="1" applyProtection="1">
      <alignment horizontal="left" wrapText="1"/>
      <protection hidden="1"/>
    </xf>
    <xf numFmtId="0" fontId="66" fillId="6" borderId="13" xfId="0" applyFont="1" applyFill="1" applyBorder="1" applyAlignment="1" applyProtection="1">
      <alignment horizontal="left" vertical="center" wrapText="1"/>
      <protection hidden="1"/>
    </xf>
    <xf numFmtId="0" fontId="66" fillId="6" borderId="14" xfId="0" applyFont="1" applyFill="1" applyBorder="1" applyAlignment="1" applyProtection="1">
      <alignment vertical="center"/>
      <protection hidden="1"/>
    </xf>
    <xf numFmtId="0" fontId="66" fillId="6" borderId="4" xfId="0" applyFont="1" applyFill="1" applyBorder="1" applyAlignment="1" applyProtection="1">
      <alignment horizontal="left" vertical="center" wrapText="1"/>
      <protection hidden="1"/>
    </xf>
    <xf numFmtId="0" fontId="66" fillId="6" borderId="5" xfId="0" applyFont="1" applyFill="1" applyBorder="1" applyAlignment="1" applyProtection="1">
      <alignment horizontal="left" vertical="center" wrapText="1"/>
      <protection hidden="1"/>
    </xf>
    <xf numFmtId="0" fontId="45" fillId="5" borderId="0" xfId="0" applyFont="1" applyFill="1" applyAlignment="1" applyProtection="1">
      <alignment horizontal="left" vertical="center" wrapText="1"/>
      <protection hidden="1"/>
    </xf>
    <xf numFmtId="0" fontId="66" fillId="6" borderId="19" xfId="0" applyFont="1" applyFill="1" applyBorder="1" applyAlignment="1" applyProtection="1">
      <alignment horizontal="left" vertical="center" wrapText="1"/>
      <protection hidden="1"/>
    </xf>
    <xf numFmtId="0" fontId="66" fillId="6" borderId="18" xfId="0" applyFont="1" applyFill="1" applyBorder="1" applyAlignment="1" applyProtection="1">
      <alignment horizontal="left" vertical="center" wrapText="1"/>
      <protection hidden="1"/>
    </xf>
    <xf numFmtId="0" fontId="35" fillId="4" borderId="0" xfId="0" applyFont="1" applyFill="1" applyAlignment="1" applyProtection="1">
      <alignment horizontal="left" vertical="center" wrapText="1"/>
      <protection hidden="1"/>
    </xf>
    <xf numFmtId="0" fontId="35" fillId="5" borderId="0" xfId="0" applyFont="1" applyFill="1" applyAlignment="1" applyProtection="1">
      <alignment horizontal="left" vertical="top" wrapText="1"/>
      <protection hidden="1"/>
    </xf>
    <xf numFmtId="0" fontId="35" fillId="5" borderId="0" xfId="0" applyFont="1" applyFill="1" applyAlignment="1" applyProtection="1">
      <alignment horizontal="left" vertical="center" wrapText="1"/>
      <protection hidden="1"/>
    </xf>
    <xf numFmtId="0" fontId="35" fillId="5" borderId="2" xfId="0" applyFont="1" applyFill="1" applyBorder="1" applyAlignment="1" applyProtection="1">
      <alignment horizontal="left" vertical="top" wrapText="1"/>
      <protection locked="0"/>
    </xf>
    <xf numFmtId="0" fontId="12" fillId="5" borderId="2" xfId="0" applyFont="1" applyFill="1" applyBorder="1" applyAlignment="1" applyProtection="1">
      <alignment horizontal="left" vertical="top" wrapText="1"/>
      <protection locked="0"/>
    </xf>
    <xf numFmtId="0" fontId="61" fillId="5" borderId="2" xfId="0" applyFont="1" applyFill="1" applyBorder="1" applyAlignment="1" applyProtection="1">
      <alignment horizontal="left" vertical="top" wrapText="1"/>
      <protection locked="0"/>
    </xf>
    <xf numFmtId="0" fontId="3" fillId="4" borderId="2" xfId="0" applyFont="1" applyFill="1" applyBorder="1" applyAlignment="1" applyProtection="1">
      <alignment horizontal="left" vertical="top" wrapText="1"/>
      <protection locked="0"/>
    </xf>
    <xf numFmtId="0" fontId="12" fillId="0" borderId="2" xfId="0" applyFont="1" applyBorder="1" applyAlignment="1" applyProtection="1">
      <alignment horizontal="left" vertical="top" wrapText="1"/>
      <protection locked="0"/>
    </xf>
    <xf numFmtId="0" fontId="12" fillId="0" borderId="3" xfId="0" applyFont="1" applyBorder="1" applyAlignment="1" applyProtection="1">
      <alignment horizontal="left" vertical="top" wrapText="1"/>
      <protection locked="0"/>
    </xf>
    <xf numFmtId="0" fontId="12" fillId="0" borderId="14" xfId="0" applyFont="1" applyBorder="1" applyAlignment="1" applyProtection="1">
      <alignment horizontal="left" vertical="top" wrapText="1"/>
      <protection locked="0"/>
    </xf>
    <xf numFmtId="0" fontId="12" fillId="0" borderId="34" xfId="0" applyFont="1" applyBorder="1" applyAlignment="1" applyProtection="1">
      <alignment horizontal="left" vertical="top" wrapText="1"/>
      <protection locked="0"/>
    </xf>
    <xf numFmtId="0" fontId="60" fillId="13" borderId="44" xfId="1" applyFont="1" applyFill="1" applyBorder="1" applyAlignment="1" applyProtection="1">
      <alignment horizontal="center" vertical="center" wrapText="1"/>
      <protection hidden="1"/>
    </xf>
    <xf numFmtId="0" fontId="60" fillId="13" borderId="56" xfId="1" applyFont="1" applyFill="1" applyBorder="1" applyAlignment="1" applyProtection="1">
      <alignment horizontal="center" vertical="center" wrapText="1"/>
      <protection hidden="1"/>
    </xf>
    <xf numFmtId="0" fontId="60" fillId="13" borderId="59" xfId="1" applyFont="1" applyFill="1" applyBorder="1" applyAlignment="1" applyProtection="1">
      <alignment horizontal="center" vertical="center" wrapText="1"/>
      <protection hidden="1"/>
    </xf>
    <xf numFmtId="0" fontId="59" fillId="4" borderId="0" xfId="0" applyFont="1" applyFill="1" applyAlignment="1" applyProtection="1">
      <alignment horizontal="center" wrapText="1"/>
      <protection hidden="1"/>
    </xf>
    <xf numFmtId="0" fontId="13" fillId="7" borderId="10" xfId="0" applyFont="1" applyFill="1" applyBorder="1" applyAlignment="1" applyProtection="1">
      <alignment horizontal="center" vertical="center" wrapText="1"/>
      <protection hidden="1"/>
    </xf>
    <xf numFmtId="0" fontId="13" fillId="7" borderId="11" xfId="0" applyFont="1" applyFill="1" applyBorder="1" applyAlignment="1" applyProtection="1">
      <alignment horizontal="center" vertical="center" wrapText="1"/>
      <protection hidden="1"/>
    </xf>
    <xf numFmtId="0" fontId="13" fillId="7" borderId="12" xfId="0" applyFont="1" applyFill="1" applyBorder="1" applyAlignment="1" applyProtection="1">
      <alignment horizontal="center" vertical="center" wrapText="1"/>
      <protection hidden="1"/>
    </xf>
    <xf numFmtId="0" fontId="12" fillId="0" borderId="18" xfId="0" applyFont="1" applyBorder="1" applyAlignment="1" applyProtection="1">
      <alignment horizontal="left" vertical="top" wrapText="1"/>
      <protection locked="0"/>
    </xf>
    <xf numFmtId="0" fontId="12" fillId="0" borderId="55" xfId="0" applyFont="1" applyBorder="1" applyAlignment="1" applyProtection="1">
      <alignment horizontal="left" vertical="top" wrapText="1"/>
      <protection locked="0"/>
    </xf>
    <xf numFmtId="0" fontId="25" fillId="10" borderId="10" xfId="0" applyFont="1" applyFill="1" applyBorder="1" applyAlignment="1" applyProtection="1">
      <alignment horizontal="right" vertical="center" wrapText="1"/>
      <protection hidden="1"/>
    </xf>
    <xf numFmtId="0" fontId="25" fillId="10" borderId="11" xfId="0" applyFont="1" applyFill="1" applyBorder="1" applyAlignment="1" applyProtection="1">
      <alignment horizontal="right" vertical="center" wrapText="1"/>
      <protection hidden="1"/>
    </xf>
    <xf numFmtId="0" fontId="20" fillId="7" borderId="10" xfId="0" applyFont="1" applyFill="1" applyBorder="1" applyAlignment="1" applyProtection="1">
      <alignment horizontal="left" wrapText="1"/>
      <protection hidden="1"/>
    </xf>
    <xf numFmtId="0" fontId="20" fillId="7" borderId="11" xfId="0" applyFont="1" applyFill="1" applyBorder="1" applyAlignment="1" applyProtection="1">
      <alignment horizontal="left" wrapText="1"/>
      <protection hidden="1"/>
    </xf>
    <xf numFmtId="0" fontId="20" fillId="7" borderId="12" xfId="0" applyFont="1" applyFill="1" applyBorder="1" applyAlignment="1" applyProtection="1">
      <alignment horizontal="left" wrapText="1"/>
      <protection hidden="1"/>
    </xf>
    <xf numFmtId="0" fontId="66" fillId="6" borderId="10" xfId="0" applyFont="1" applyFill="1" applyBorder="1" applyAlignment="1" applyProtection="1">
      <alignment horizontal="left" vertical="center" wrapText="1"/>
      <protection hidden="1"/>
    </xf>
    <xf numFmtId="0" fontId="26" fillId="6" borderId="12" xfId="0" applyFont="1" applyFill="1" applyBorder="1" applyAlignment="1" applyProtection="1">
      <alignment horizontal="left" vertical="center" wrapText="1"/>
      <protection hidden="1"/>
    </xf>
    <xf numFmtId="0" fontId="66" fillId="6" borderId="12" xfId="0" applyFont="1" applyFill="1" applyBorder="1" applyAlignment="1" applyProtection="1">
      <alignment horizontal="left" vertical="center" wrapText="1"/>
      <protection hidden="1"/>
    </xf>
    <xf numFmtId="0" fontId="66" fillId="6" borderId="10" xfId="0" applyFont="1" applyFill="1" applyBorder="1" applyAlignment="1" applyProtection="1">
      <alignment horizontal="left" vertical="center"/>
      <protection hidden="1"/>
    </xf>
    <xf numFmtId="0" fontId="26" fillId="6" borderId="12" xfId="0" applyFont="1" applyFill="1" applyBorder="1" applyAlignment="1" applyProtection="1">
      <alignment horizontal="left" vertical="center"/>
      <protection hidden="1"/>
    </xf>
    <xf numFmtId="0" fontId="19" fillId="3" borderId="10" xfId="0" applyFont="1" applyFill="1" applyBorder="1" applyAlignment="1" applyProtection="1">
      <alignment horizontal="right" vertical="center" wrapText="1"/>
      <protection hidden="1"/>
    </xf>
    <xf numFmtId="0" fontId="19" fillId="3" borderId="11" xfId="0" applyFont="1" applyFill="1" applyBorder="1" applyAlignment="1" applyProtection="1">
      <alignment horizontal="right" vertical="center" wrapText="1"/>
      <protection hidden="1"/>
    </xf>
    <xf numFmtId="0" fontId="19" fillId="3" borderId="12" xfId="0" applyFont="1" applyFill="1" applyBorder="1" applyAlignment="1" applyProtection="1">
      <alignment horizontal="right" vertical="center" wrapText="1"/>
      <protection hidden="1"/>
    </xf>
    <xf numFmtId="0" fontId="20" fillId="7" borderId="8" xfId="0" applyFont="1" applyFill="1" applyBorder="1" applyAlignment="1" applyProtection="1">
      <alignment horizontal="left" wrapText="1"/>
      <protection hidden="1"/>
    </xf>
    <xf numFmtId="0" fontId="19" fillId="3" borderId="10" xfId="0" applyFont="1" applyFill="1" applyBorder="1" applyAlignment="1" applyProtection="1">
      <alignment horizontal="right" vertical="center" wrapText="1"/>
      <protection locked="0" hidden="1"/>
    </xf>
    <xf numFmtId="0" fontId="19" fillId="3" borderId="11" xfId="0" applyFont="1" applyFill="1" applyBorder="1" applyAlignment="1" applyProtection="1">
      <alignment horizontal="right" vertical="center" wrapText="1"/>
      <protection locked="0" hidden="1"/>
    </xf>
    <xf numFmtId="0" fontId="20" fillId="7" borderId="21" xfId="0" applyFont="1" applyFill="1" applyBorder="1" applyAlignment="1" applyProtection="1">
      <alignment horizontal="left" wrapText="1"/>
      <protection hidden="1"/>
    </xf>
    <xf numFmtId="0" fontId="81" fillId="3" borderId="10" xfId="0" applyFont="1" applyFill="1" applyBorder="1" applyAlignment="1" applyProtection="1">
      <alignment horizontal="right" vertical="center" wrapText="1"/>
      <protection locked="0" hidden="1"/>
    </xf>
    <xf numFmtId="0" fontId="81" fillId="3" borderId="11" xfId="0" applyFont="1" applyFill="1" applyBorder="1" applyAlignment="1" applyProtection="1">
      <alignment horizontal="right" vertical="center" wrapText="1"/>
      <protection locked="0" hidden="1"/>
    </xf>
    <xf numFmtId="0" fontId="74" fillId="7" borderId="10" xfId="0" applyFont="1" applyFill="1" applyBorder="1" applyAlignment="1" applyProtection="1">
      <alignment horizontal="left" wrapText="1"/>
      <protection hidden="1"/>
    </xf>
    <xf numFmtId="0" fontId="74" fillId="7" borderId="11" xfId="0" applyFont="1" applyFill="1" applyBorder="1" applyAlignment="1" applyProtection="1">
      <alignment horizontal="left" wrapText="1"/>
      <protection hidden="1"/>
    </xf>
    <xf numFmtId="0" fontId="80" fillId="10" borderId="10" xfId="0" applyFont="1" applyFill="1" applyBorder="1" applyAlignment="1" applyProtection="1">
      <alignment horizontal="right" vertical="center" wrapText="1"/>
      <protection locked="0" hidden="1"/>
    </xf>
    <xf numFmtId="0" fontId="80" fillId="10" borderId="11" xfId="0" applyFont="1" applyFill="1" applyBorder="1" applyAlignment="1" applyProtection="1">
      <alignment horizontal="right" vertical="center" wrapText="1"/>
      <protection locked="0" hidden="1"/>
    </xf>
    <xf numFmtId="0" fontId="24" fillId="3" borderId="10" xfId="0" applyFont="1" applyFill="1" applyBorder="1" applyAlignment="1" applyProtection="1">
      <alignment horizontal="right" vertical="center" wrapText="1"/>
      <protection locked="0" hidden="1"/>
    </xf>
    <xf numFmtId="0" fontId="24" fillId="3" borderId="11" xfId="0" applyFont="1" applyFill="1" applyBorder="1" applyAlignment="1" applyProtection="1">
      <alignment horizontal="right" vertical="center" wrapText="1"/>
      <protection locked="0" hidden="1"/>
    </xf>
    <xf numFmtId="0" fontId="75" fillId="6" borderId="10" xfId="0" applyFont="1" applyFill="1" applyBorder="1" applyAlignment="1" applyProtection="1">
      <alignment horizontal="left" vertical="center"/>
      <protection hidden="1"/>
    </xf>
    <xf numFmtId="0" fontId="82" fillId="6" borderId="12" xfId="0" applyFont="1" applyFill="1" applyBorder="1" applyAlignment="1" applyProtection="1">
      <alignment horizontal="left" vertical="center"/>
      <protection hidden="1"/>
    </xf>
    <xf numFmtId="164" fontId="75" fillId="6" borderId="10" xfId="0" applyNumberFormat="1" applyFont="1" applyFill="1" applyBorder="1" applyAlignment="1" applyProtection="1">
      <alignment horizontal="left" vertical="center" wrapText="1"/>
      <protection hidden="1"/>
    </xf>
    <xf numFmtId="164" fontId="82" fillId="6" borderId="12" xfId="0" applyNumberFormat="1" applyFont="1" applyFill="1" applyBorder="1" applyAlignment="1" applyProtection="1">
      <alignment horizontal="left" vertical="center" wrapText="1"/>
      <protection hidden="1"/>
    </xf>
    <xf numFmtId="0" fontId="75" fillId="6" borderId="10" xfId="0" applyFont="1" applyFill="1" applyBorder="1" applyAlignment="1" applyProtection="1">
      <alignment horizontal="left" vertical="center" wrapText="1"/>
      <protection hidden="1"/>
    </xf>
    <xf numFmtId="0" fontId="82" fillId="6" borderId="12" xfId="0" applyFont="1" applyFill="1" applyBorder="1" applyAlignment="1" applyProtection="1">
      <alignment horizontal="left" vertical="center" wrapText="1"/>
      <protection hidden="1"/>
    </xf>
    <xf numFmtId="0" fontId="75" fillId="6" borderId="12" xfId="0" applyFont="1" applyFill="1" applyBorder="1" applyAlignment="1" applyProtection="1">
      <alignment horizontal="left" vertical="center"/>
      <protection hidden="1"/>
    </xf>
    <xf numFmtId="164" fontId="82" fillId="6" borderId="22" xfId="0" applyNumberFormat="1" applyFont="1" applyFill="1" applyBorder="1" applyAlignment="1" applyProtection="1">
      <alignment horizontal="left" vertical="center" wrapText="1"/>
      <protection hidden="1"/>
    </xf>
    <xf numFmtId="0" fontId="49" fillId="7" borderId="0" xfId="0" applyFont="1" applyFill="1" applyAlignment="1">
      <alignment horizontal="center" vertical="center" wrapText="1"/>
    </xf>
    <xf numFmtId="0" fontId="13" fillId="7" borderId="28" xfId="0" applyFont="1" applyFill="1" applyBorder="1" applyAlignment="1" applyProtection="1">
      <alignment horizontal="center" vertical="center" wrapText="1"/>
      <protection hidden="1"/>
    </xf>
    <xf numFmtId="0" fontId="13" fillId="7" borderId="29" xfId="0" applyFont="1" applyFill="1" applyBorder="1" applyAlignment="1" applyProtection="1">
      <alignment horizontal="center" vertical="center" wrapText="1"/>
      <protection hidden="1"/>
    </xf>
    <xf numFmtId="9" fontId="55" fillId="12" borderId="0" xfId="0" applyNumberFormat="1" applyFont="1" applyFill="1" applyAlignment="1" applyProtection="1">
      <alignment horizontal="left" wrapText="1"/>
      <protection hidden="1"/>
    </xf>
    <xf numFmtId="9" fontId="55" fillId="12" borderId="51" xfId="0" applyNumberFormat="1" applyFont="1" applyFill="1" applyBorder="1" applyAlignment="1" applyProtection="1">
      <alignment horizontal="left" wrapText="1"/>
      <protection hidden="1"/>
    </xf>
  </cellXfs>
  <cellStyles count="3">
    <cellStyle name="Hyperlink" xfId="1" builtinId="8"/>
    <cellStyle name="Normal" xfId="0" builtinId="0"/>
    <cellStyle name="Percent" xfId="2" builtinId="5"/>
  </cellStyles>
  <dxfs count="70">
    <dxf>
      <font>
        <b/>
        <i val="0"/>
      </font>
      <fill>
        <patternFill>
          <bgColor theme="9" tint="0.39994506668294322"/>
        </patternFill>
      </fill>
    </dxf>
    <dxf>
      <font>
        <b/>
        <i val="0"/>
      </font>
      <fill>
        <patternFill>
          <bgColor theme="9" tint="0.79998168889431442"/>
        </patternFill>
      </fill>
    </dxf>
    <dxf>
      <font>
        <b/>
        <i val="0"/>
      </font>
      <fill>
        <patternFill>
          <bgColor rgb="FFFFFF99"/>
        </patternFill>
      </fill>
    </dxf>
    <dxf>
      <font>
        <b/>
        <i val="0"/>
      </font>
      <fill>
        <patternFill>
          <bgColor rgb="FFFF9999"/>
        </patternFill>
      </fill>
    </dxf>
    <dxf>
      <fill>
        <patternFill>
          <bgColor rgb="FFF1F9ED"/>
        </patternFill>
      </fill>
    </dxf>
    <dxf>
      <fill>
        <patternFill>
          <bgColor rgb="FFFFFFEB"/>
        </patternFill>
      </fill>
    </dxf>
    <dxf>
      <fill>
        <patternFill>
          <bgColor rgb="FFFFF2F2"/>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ill>
        <patternFill>
          <bgColor rgb="FFF1F9ED"/>
        </patternFill>
      </fill>
    </dxf>
    <dxf>
      <fill>
        <patternFill>
          <bgColor rgb="FFFFFFEB"/>
        </patternFill>
      </fill>
    </dxf>
    <dxf>
      <fill>
        <patternFill>
          <bgColor rgb="FFFFF2F2"/>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
      <fill>
        <patternFill>
          <bgColor rgb="FFF1F9ED"/>
        </patternFill>
      </fill>
    </dxf>
    <dxf>
      <fill>
        <patternFill>
          <bgColor rgb="FFFFFFEB"/>
        </patternFill>
      </fill>
    </dxf>
    <dxf>
      <fill>
        <patternFill>
          <bgColor rgb="FFFFF2F2"/>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
      <font>
        <b/>
        <i val="0"/>
        <color theme="9" tint="-0.499984740745262"/>
      </font>
      <fill>
        <patternFill>
          <bgColor theme="9" tint="0.79998168889431442"/>
        </patternFill>
      </fill>
    </dxf>
    <dxf>
      <font>
        <b/>
        <i val="0"/>
        <color rgb="FF8A8700"/>
      </font>
      <fill>
        <patternFill>
          <bgColor rgb="FFFFFFB7"/>
        </patternFill>
      </fill>
    </dxf>
    <dxf>
      <font>
        <b/>
        <i val="0"/>
        <color rgb="FF7A0000"/>
      </font>
      <fill>
        <patternFill>
          <bgColor rgb="FFFFA7A7"/>
        </patternFill>
      </fill>
    </dxf>
  </dxfs>
  <tableStyles count="0" defaultTableStyle="TableStyleMedium2" defaultPivotStyle="PivotStyleLight16"/>
  <colors>
    <mruColors>
      <color rgb="FF467886"/>
      <color rgb="FF0070C0"/>
      <color rgb="FFFF3300"/>
      <color rgb="FFF9DC07"/>
      <color rgb="FFCC9900"/>
      <color rgb="FFDAA702"/>
      <color rgb="FFFF9999"/>
      <color rgb="FFFFFF99"/>
      <color rgb="FFDBD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none" spc="20" baseline="0">
                <a:solidFill>
                  <a:srgbClr val="002060"/>
                </a:solidFill>
                <a:latin typeface="+mn-lt"/>
                <a:ea typeface="+mn-ea"/>
                <a:cs typeface="+mn-cs"/>
              </a:defRPr>
            </a:pPr>
            <a:r>
              <a:rPr lang="en-US" sz="1800" b="1">
                <a:solidFill>
                  <a:srgbClr val="002060"/>
                </a:solidFill>
              </a:rPr>
              <a:t>Your SSS service delivery metrics for past four years  </a:t>
            </a:r>
          </a:p>
          <a:p>
            <a:pPr>
              <a:defRPr sz="1800" b="1">
                <a:solidFill>
                  <a:srgbClr val="002060"/>
                </a:solidFill>
              </a:defRPr>
            </a:pPr>
            <a:r>
              <a:rPr lang="en-US" sz="1800" b="0">
                <a:solidFill>
                  <a:srgbClr val="002060"/>
                </a:solidFill>
              </a:rPr>
              <a:t>(populated by data provided in table 1) </a:t>
            </a:r>
          </a:p>
        </c:rich>
      </c:tx>
      <c:overlay val="0"/>
      <c:spPr>
        <a:noFill/>
        <a:ln>
          <a:noFill/>
        </a:ln>
        <a:effectLst/>
      </c:spPr>
      <c:txPr>
        <a:bodyPr rot="0" spcFirstLastPara="1" vertOverflow="ellipsis" vert="horz" wrap="square" anchor="ctr" anchorCtr="1"/>
        <a:lstStyle/>
        <a:p>
          <a:pPr>
            <a:defRPr sz="1800" b="1" i="0" u="none" strike="noStrike" kern="1200" cap="none" spc="20" baseline="0">
              <a:solidFill>
                <a:srgbClr val="002060"/>
              </a:solidFill>
              <a:latin typeface="+mn-lt"/>
              <a:ea typeface="+mn-ea"/>
              <a:cs typeface="+mn-cs"/>
            </a:defRPr>
          </a:pPr>
          <a:endParaRPr lang="en-US"/>
        </a:p>
      </c:txPr>
    </c:title>
    <c:autoTitleDeleted val="0"/>
    <c:plotArea>
      <c:layout>
        <c:manualLayout>
          <c:layoutTarget val="inner"/>
          <c:xMode val="edge"/>
          <c:yMode val="edge"/>
          <c:x val="3.7649808691325767E-2"/>
          <c:y val="0.21491804372541121"/>
          <c:w val="0.8879474380684762"/>
          <c:h val="0.67655013253095331"/>
        </c:manualLayout>
      </c:layout>
      <c:lineChart>
        <c:grouping val="standard"/>
        <c:varyColors val="0"/>
        <c:ser>
          <c:idx val="0"/>
          <c:order val="0"/>
          <c:tx>
            <c:strRef>
              <c:f>'Challenging your service'!$C$21</c:f>
              <c:strCache>
                <c:ptCount val="1"/>
                <c:pt idx="0">
                  <c:v>Quit dates set </c:v>
                </c:pt>
              </c:strCache>
            </c:strRef>
          </c:tx>
          <c:spPr>
            <a:ln w="22225" cap="rnd" cmpd="sng" algn="ctr">
              <a:solidFill>
                <a:schemeClr val="accent1"/>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35000"/>
                          <a:lumOff val="65000"/>
                        </a:schemeClr>
                      </a:solidFill>
                    </a:ln>
                    <a:effectLst/>
                  </c:spPr>
                </c15:leaderLines>
              </c:ext>
            </c:extLst>
          </c:dLbls>
          <c:cat>
            <c:strRef>
              <c:f>'Challenging your service'!$D$20:$G$20</c:f>
              <c:strCache>
                <c:ptCount val="4"/>
                <c:pt idx="0">
                  <c:v>2022/23</c:v>
                </c:pt>
                <c:pt idx="1">
                  <c:v>2023/24</c:v>
                </c:pt>
                <c:pt idx="2">
                  <c:v>2024/25</c:v>
                </c:pt>
                <c:pt idx="3">
                  <c:v>2025/26</c:v>
                </c:pt>
              </c:strCache>
            </c:strRef>
          </c:cat>
          <c:val>
            <c:numRef>
              <c:f>'Challenging your service'!$D$21:$G$21</c:f>
              <c:numCache>
                <c:formatCode>General</c:formatCode>
                <c:ptCount val="4"/>
              </c:numCache>
            </c:numRef>
          </c:val>
          <c:smooth val="0"/>
          <c:extLst>
            <c:ext xmlns:c16="http://schemas.microsoft.com/office/drawing/2014/chart" uri="{C3380CC4-5D6E-409C-BE32-E72D297353CC}">
              <c16:uniqueId val="{00000000-CB6C-2B4F-B3DA-E2ABBABFFCA4}"/>
            </c:ext>
          </c:extLst>
        </c:ser>
        <c:ser>
          <c:idx val="1"/>
          <c:order val="1"/>
          <c:tx>
            <c:strRef>
              <c:f>'Challenging your service'!$C$22</c:f>
              <c:strCache>
                <c:ptCount val="1"/>
                <c:pt idx="0">
                  <c:v>4-week quits</c:v>
                </c:pt>
              </c:strCache>
            </c:strRef>
          </c:tx>
          <c:spPr>
            <a:ln w="22225" cap="rnd" cmpd="sng" algn="ctr">
              <a:solidFill>
                <a:schemeClr val="accent6">
                  <a:lumMod val="60000"/>
                  <a:lumOff val="40000"/>
                </a:schemeClr>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accent3"/>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35000"/>
                          <a:lumOff val="65000"/>
                        </a:schemeClr>
                      </a:solidFill>
                    </a:ln>
                    <a:effectLst/>
                  </c:spPr>
                </c15:leaderLines>
              </c:ext>
            </c:extLst>
          </c:dLbls>
          <c:cat>
            <c:strRef>
              <c:f>'Challenging your service'!$D$20:$G$20</c:f>
              <c:strCache>
                <c:ptCount val="4"/>
                <c:pt idx="0">
                  <c:v>2022/23</c:v>
                </c:pt>
                <c:pt idx="1">
                  <c:v>2023/24</c:v>
                </c:pt>
                <c:pt idx="2">
                  <c:v>2024/25</c:v>
                </c:pt>
                <c:pt idx="3">
                  <c:v>2025/26</c:v>
                </c:pt>
              </c:strCache>
            </c:strRef>
          </c:cat>
          <c:val>
            <c:numRef>
              <c:f>'Challenging your service'!$D$22:$G$22</c:f>
              <c:numCache>
                <c:formatCode>General</c:formatCode>
                <c:ptCount val="4"/>
              </c:numCache>
            </c:numRef>
          </c:val>
          <c:smooth val="0"/>
          <c:extLst>
            <c:ext xmlns:c16="http://schemas.microsoft.com/office/drawing/2014/chart" uri="{C3380CC4-5D6E-409C-BE32-E72D297353CC}">
              <c16:uniqueId val="{00000001-CB6C-2B4F-B3DA-E2ABBABFFCA4}"/>
            </c:ext>
          </c:extLst>
        </c:ser>
        <c:dLbls>
          <c:dLblPos val="t"/>
          <c:showLegendKey val="0"/>
          <c:showVal val="1"/>
          <c:showCatName val="0"/>
          <c:showSerName val="0"/>
          <c:showPercent val="0"/>
          <c:showBubbleSize val="0"/>
        </c:dLbls>
        <c:dropLines>
          <c:spPr>
            <a:ln w="9525" cap="flat" cmpd="sng" algn="ctr">
              <a:solidFill>
                <a:schemeClr val="dk1">
                  <a:lumMod val="35000"/>
                  <a:lumOff val="65000"/>
                  <a:alpha val="33000"/>
                </a:schemeClr>
              </a:solidFill>
              <a:round/>
            </a:ln>
            <a:effectLst/>
          </c:spPr>
        </c:dropLines>
        <c:smooth val="0"/>
        <c:axId val="1678176544"/>
        <c:axId val="1524600352"/>
      </c:lineChart>
      <c:catAx>
        <c:axId val="1678176544"/>
        <c:scaling>
          <c:orientation val="minMax"/>
        </c:scaling>
        <c:delete val="0"/>
        <c:axPos val="b"/>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1600" b="1" i="0" u="none" strike="noStrike" kern="1200" spc="20" baseline="0">
                <a:solidFill>
                  <a:schemeClr val="dk1">
                    <a:lumMod val="65000"/>
                    <a:lumOff val="35000"/>
                  </a:schemeClr>
                </a:solidFill>
                <a:latin typeface="+mn-lt"/>
                <a:ea typeface="+mn-ea"/>
                <a:cs typeface="+mn-cs"/>
              </a:defRPr>
            </a:pPr>
            <a:endParaRPr lang="en-US"/>
          </a:p>
        </c:txPr>
        <c:crossAx val="1524600352"/>
        <c:crosses val="autoZero"/>
        <c:auto val="1"/>
        <c:lblAlgn val="ctr"/>
        <c:lblOffset val="100"/>
        <c:noMultiLvlLbl val="0"/>
      </c:catAx>
      <c:valAx>
        <c:axId val="1524600352"/>
        <c:scaling>
          <c:orientation val="minMax"/>
        </c:scaling>
        <c:delete val="1"/>
        <c:axPos val="l"/>
        <c:majorGridlines>
          <c:spPr>
            <a:ln>
              <a:solidFill>
                <a:schemeClr val="dk1">
                  <a:lumMod val="15000"/>
                  <a:lumOff val="85000"/>
                </a:schemeClr>
              </a:solidFill>
            </a:ln>
            <a:effectLst/>
          </c:spPr>
        </c:majorGridlines>
        <c:numFmt formatCode="General" sourceLinked="1"/>
        <c:majorTickMark val="out"/>
        <c:minorTickMark val="none"/>
        <c:tickLblPos val="nextTo"/>
        <c:crossAx val="1678176544"/>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1400" b="1" i="0" u="none" strike="noStrike" kern="1200" baseline="0">
                <a:solidFill>
                  <a:srgbClr val="002060"/>
                </a:solidFill>
                <a:latin typeface="+mn-lt"/>
                <a:ea typeface="+mn-ea"/>
                <a:cs typeface="+mn-cs"/>
              </a:defRPr>
            </a:pPr>
            <a:endParaRPr lang="en-US"/>
          </a:p>
        </c:txPr>
      </c:legendEntry>
      <c:legendEntry>
        <c:idx val="1"/>
        <c:txPr>
          <a:bodyPr rot="0" spcFirstLastPara="1" vertOverflow="ellipsis" vert="horz" wrap="square" anchor="ctr" anchorCtr="1"/>
          <a:lstStyle/>
          <a:p>
            <a:pPr>
              <a:defRPr sz="1400" b="1" i="0" u="none" strike="noStrike" kern="1200" baseline="0">
                <a:solidFill>
                  <a:schemeClr val="accent3"/>
                </a:solidFill>
                <a:latin typeface="+mn-lt"/>
                <a:ea typeface="+mn-ea"/>
                <a:cs typeface="+mn-cs"/>
              </a:defRPr>
            </a:pPr>
            <a:endParaRPr lang="en-US"/>
          </a:p>
        </c:txPr>
      </c:legendEntry>
      <c:layout>
        <c:manualLayout>
          <c:xMode val="edge"/>
          <c:yMode val="edge"/>
          <c:x val="0.14859411114328874"/>
          <c:y val="0.21396274778157057"/>
          <c:w val="0.68057178118072648"/>
          <c:h val="5.166814887396623E-2"/>
        </c:manualLayout>
      </c:layout>
      <c:overlay val="0"/>
      <c:spPr>
        <a:noFill/>
        <a:ln>
          <a:noFill/>
        </a:ln>
        <a:effectLst/>
      </c:spPr>
      <c:txPr>
        <a:bodyPr rot="0" spcFirstLastPara="1" vertOverflow="ellipsis" vert="horz" wrap="square" anchor="ctr" anchorCtr="1"/>
        <a:lstStyle/>
        <a:p>
          <a:pPr>
            <a:defRPr sz="1400" b="1" i="0" u="none" strike="noStrike" kern="1200" baseline="0">
              <a:solidFill>
                <a:schemeClr val="dk1">
                  <a:lumMod val="65000"/>
                  <a:lumOff val="35000"/>
                </a:schemeClr>
              </a:solidFill>
              <a:latin typeface="+mn-lt"/>
              <a:ea typeface="+mn-ea"/>
              <a:cs typeface="+mn-cs"/>
            </a:defRPr>
          </a:pPr>
          <a:endParaRPr lang="en-US"/>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lt1"/>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spc="0" baseline="0">
                <a:solidFill>
                  <a:schemeClr val="accent1"/>
                </a:solidFill>
                <a:latin typeface="+mn-lt"/>
                <a:ea typeface="+mn-ea"/>
                <a:cs typeface="+mn-cs"/>
              </a:defRPr>
            </a:pPr>
            <a:r>
              <a:rPr lang="en-US" sz="1800" b="1">
                <a:solidFill>
                  <a:srgbClr val="002060"/>
                </a:solidFill>
              </a:rPr>
              <a:t>Percentage of local smoking</a:t>
            </a:r>
            <a:r>
              <a:rPr lang="en-US" sz="1800" b="1" baseline="0">
                <a:solidFill>
                  <a:srgbClr val="002060"/>
                </a:solidFill>
              </a:rPr>
              <a:t> population who have set quit date</a:t>
            </a:r>
          </a:p>
          <a:p>
            <a:pPr>
              <a:defRPr sz="1800" b="1">
                <a:solidFill>
                  <a:schemeClr val="accent1"/>
                </a:solidFill>
              </a:defRPr>
            </a:pPr>
            <a:r>
              <a:rPr lang="en-US" sz="1800" b="0" i="0" u="none" strike="noStrike" kern="1200" spc="0" baseline="0">
                <a:solidFill>
                  <a:srgbClr val="002060"/>
                </a:solidFill>
              </a:rPr>
              <a:t>(populated by data provided in table 1)</a:t>
            </a:r>
            <a:endParaRPr lang="en-US" sz="1800" b="1">
              <a:solidFill>
                <a:schemeClr val="accent1"/>
              </a:solidFill>
            </a:endParaRPr>
          </a:p>
        </c:rich>
      </c:tx>
      <c:overlay val="0"/>
      <c:spPr>
        <a:noFill/>
        <a:ln>
          <a:noFill/>
        </a:ln>
        <a:effectLst/>
      </c:spPr>
      <c:txPr>
        <a:bodyPr rot="0" spcFirstLastPara="1" vertOverflow="ellipsis" vert="horz" wrap="square" anchor="ctr" anchorCtr="1"/>
        <a:lstStyle/>
        <a:p>
          <a:pPr>
            <a:defRPr sz="1800" b="1" i="0" u="none" strike="noStrike" kern="1200" spc="0" baseline="0">
              <a:solidFill>
                <a:schemeClr val="accent1"/>
              </a:solidFill>
              <a:latin typeface="+mn-lt"/>
              <a:ea typeface="+mn-ea"/>
              <a:cs typeface="+mn-cs"/>
            </a:defRPr>
          </a:pPr>
          <a:endParaRPr lang="en-US"/>
        </a:p>
      </c:txPr>
    </c:title>
    <c:autoTitleDeleted val="0"/>
    <c:plotArea>
      <c:layout>
        <c:manualLayout>
          <c:layoutTarget val="inner"/>
          <c:xMode val="edge"/>
          <c:yMode val="edge"/>
          <c:x val="4.0778363219088516E-2"/>
          <c:y val="0.2013918547827368"/>
          <c:w val="0.8879474380684762"/>
          <c:h val="0.67655013253095331"/>
        </c:manualLayout>
      </c:layout>
      <c:lineChart>
        <c:grouping val="standard"/>
        <c:varyColors val="0"/>
        <c:ser>
          <c:idx val="0"/>
          <c:order val="0"/>
          <c:tx>
            <c:v>Our LA Service</c:v>
          </c:tx>
          <c:spPr>
            <a:ln w="28575" cap="rnd">
              <a:solidFill>
                <a:schemeClr val="accent1"/>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accent1"/>
                    </a:solidFill>
                    <a:latin typeface="+mn-lt"/>
                    <a:ea typeface="+mn-ea"/>
                    <a:cs typeface="+mn-cs"/>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'Challenging your service'!$D$20:$G$20</c:f>
              <c:strCache>
                <c:ptCount val="4"/>
                <c:pt idx="0">
                  <c:v>2022/23</c:v>
                </c:pt>
                <c:pt idx="1">
                  <c:v>2023/24</c:v>
                </c:pt>
                <c:pt idx="2">
                  <c:v>2024/25</c:v>
                </c:pt>
                <c:pt idx="3">
                  <c:v>2025/26</c:v>
                </c:pt>
              </c:strCache>
            </c:strRef>
          </c:cat>
          <c:val>
            <c:numRef>
              <c:f>'Challenging your service'!$D$23:$G$23</c:f>
              <c:numCache>
                <c:formatCode>0.0%</c:formatCode>
                <c:ptCount val="4"/>
              </c:numCache>
            </c:numRef>
          </c:val>
          <c:smooth val="0"/>
          <c:extLst>
            <c:ext xmlns:c16="http://schemas.microsoft.com/office/drawing/2014/chart" uri="{C3380CC4-5D6E-409C-BE32-E72D297353CC}">
              <c16:uniqueId val="{00000002-A882-4DDF-9BAC-5C2D1FEDD70C}"/>
            </c:ext>
          </c:extLst>
        </c:ser>
        <c:ser>
          <c:idx val="1"/>
          <c:order val="1"/>
          <c:tx>
            <c:v>Minimum Standard</c:v>
          </c:tx>
          <c:spPr>
            <a:ln w="28575" cap="rnd">
              <a:solidFill>
                <a:schemeClr val="accent6">
                  <a:lumMod val="60000"/>
                  <a:lumOff val="40000"/>
                </a:schemeClr>
              </a:solidFill>
              <a:round/>
            </a:ln>
            <a:effectLst/>
          </c:spPr>
          <c:marker>
            <c:symbol val="none"/>
          </c:marker>
          <c:dLbls>
            <c:dLbl>
              <c:idx val="1"/>
              <c:layout>
                <c:manualLayout>
                  <c:x val="-5.7880465385079703E-2"/>
                  <c:y val="-3.10798990837252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3AF-46E8-9A31-6375983AF530}"/>
                </c:ext>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accent3"/>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('Your Scores'!$D$58:$F$58,'Your Scores'!$H$58)</c:f>
              <c:numCache>
                <c:formatCode>0%</c:formatCode>
                <c:ptCount val="4"/>
                <c:pt idx="0">
                  <c:v>0.05</c:v>
                </c:pt>
                <c:pt idx="1">
                  <c:v>0.05</c:v>
                </c:pt>
                <c:pt idx="2">
                  <c:v>0.05</c:v>
                </c:pt>
                <c:pt idx="3">
                  <c:v>0.05</c:v>
                </c:pt>
              </c:numCache>
            </c:numRef>
          </c:val>
          <c:smooth val="0"/>
          <c:extLst>
            <c:ext xmlns:c16="http://schemas.microsoft.com/office/drawing/2014/chart" uri="{C3380CC4-5D6E-409C-BE32-E72D297353CC}">
              <c16:uniqueId val="{00000002-7E8C-435E-9D99-653390ABE756}"/>
            </c:ext>
          </c:extLst>
        </c:ser>
        <c:dLbls>
          <c:dLblPos val="t"/>
          <c:showLegendKey val="0"/>
          <c:showVal val="1"/>
          <c:showCatName val="0"/>
          <c:showSerName val="0"/>
          <c:showPercent val="0"/>
          <c:showBubbleSize val="0"/>
        </c:dLbls>
        <c:smooth val="0"/>
        <c:axId val="1678176544"/>
        <c:axId val="1524600352"/>
      </c:lineChart>
      <c:catAx>
        <c:axId val="1678176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crossAx val="1524600352"/>
        <c:crosses val="autoZero"/>
        <c:auto val="1"/>
        <c:lblAlgn val="ctr"/>
        <c:lblOffset val="100"/>
        <c:noMultiLvlLbl val="0"/>
      </c:catAx>
      <c:valAx>
        <c:axId val="1524600352"/>
        <c:scaling>
          <c:orientation val="minMax"/>
        </c:scaling>
        <c:delete val="1"/>
        <c:axPos val="l"/>
        <c:majorGridlines>
          <c:spPr>
            <a:ln w="9525" cap="flat" cmpd="sng" algn="ctr">
              <a:solidFill>
                <a:schemeClr val="tx1">
                  <a:lumMod val="15000"/>
                  <a:lumOff val="85000"/>
                </a:schemeClr>
              </a:solidFill>
              <a:round/>
            </a:ln>
            <a:effectLst/>
          </c:spPr>
        </c:majorGridlines>
        <c:numFmt formatCode="0.0%" sourceLinked="1"/>
        <c:majorTickMark val="out"/>
        <c:minorTickMark val="none"/>
        <c:tickLblPos val="nextTo"/>
        <c:crossAx val="1678176544"/>
        <c:crosses val="autoZero"/>
        <c:crossBetween val="between"/>
      </c:valAx>
      <c:spPr>
        <a:noFill/>
        <a:ln>
          <a:noFill/>
        </a:ln>
        <a:effectLst/>
      </c:spPr>
    </c:plotArea>
    <c:legend>
      <c:legendPos val="t"/>
      <c:legendEntry>
        <c:idx val="0"/>
        <c:txPr>
          <a:bodyPr rot="0" spcFirstLastPara="1" vertOverflow="ellipsis" vert="horz" wrap="square" anchor="ctr" anchorCtr="1"/>
          <a:lstStyle/>
          <a:p>
            <a:pPr>
              <a:defRPr sz="1400" b="1" i="0" u="none" strike="noStrike" kern="1200" baseline="0">
                <a:solidFill>
                  <a:schemeClr val="accent1"/>
                </a:solidFill>
                <a:latin typeface="+mn-lt"/>
                <a:ea typeface="+mn-ea"/>
                <a:cs typeface="+mn-cs"/>
              </a:defRPr>
            </a:pPr>
            <a:endParaRPr lang="en-US"/>
          </a:p>
        </c:txPr>
      </c:legendEntry>
      <c:legendEntry>
        <c:idx val="1"/>
        <c:txPr>
          <a:bodyPr rot="0" spcFirstLastPara="1" vertOverflow="ellipsis" vert="horz" wrap="square" anchor="ctr" anchorCtr="1"/>
          <a:lstStyle/>
          <a:p>
            <a:pPr>
              <a:defRPr sz="1400" b="1" i="0" u="none" strike="noStrike" kern="1200" baseline="0">
                <a:solidFill>
                  <a:schemeClr val="accent3"/>
                </a:solidFill>
                <a:latin typeface="+mn-lt"/>
                <a:ea typeface="+mn-ea"/>
                <a:cs typeface="+mn-cs"/>
              </a:defRPr>
            </a:pPr>
            <a:endParaRPr lang="en-US"/>
          </a:p>
        </c:txPr>
      </c:legendEntry>
      <c:layout>
        <c:manualLayout>
          <c:xMode val="edge"/>
          <c:yMode val="edge"/>
          <c:x val="8.2786600948636047E-2"/>
          <c:y val="0.21170837260738903"/>
          <c:w val="0.65775242859376037"/>
          <c:h val="5.4563174243854304E-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0" i="0" u="none" strike="noStrike" kern="1200" spc="0" baseline="0">
                <a:solidFill>
                  <a:srgbClr val="002060"/>
                </a:solidFill>
                <a:latin typeface="+mn-lt"/>
                <a:ea typeface="+mn-ea"/>
                <a:cs typeface="+mn-cs"/>
              </a:defRPr>
            </a:pPr>
            <a:r>
              <a:rPr lang="en-GB" sz="2400" b="0">
                <a:solidFill>
                  <a:srgbClr val="002060"/>
                </a:solidFill>
              </a:rPr>
              <a:t>Your LA</a:t>
            </a:r>
            <a:r>
              <a:rPr lang="en-GB" sz="2400" b="0" baseline="0">
                <a:solidFill>
                  <a:srgbClr val="002060"/>
                </a:solidFill>
              </a:rPr>
              <a:t> SSS SASIT scores by area of performance compared to maximum possible score</a:t>
            </a:r>
            <a:endParaRPr lang="en-GB" sz="2400" b="0">
              <a:solidFill>
                <a:srgbClr val="002060"/>
              </a:solidFill>
            </a:endParaRPr>
          </a:p>
        </c:rich>
      </c:tx>
      <c:layout>
        <c:manualLayout>
          <c:xMode val="edge"/>
          <c:yMode val="edge"/>
          <c:x val="0.13883442073269767"/>
          <c:y val="6.8352612966295274E-4"/>
        </c:manualLayout>
      </c:layout>
      <c:overlay val="1"/>
      <c:spPr>
        <a:noFill/>
        <a:ln>
          <a:noFill/>
        </a:ln>
        <a:effectLst/>
      </c:spPr>
      <c:txPr>
        <a:bodyPr rot="0" spcFirstLastPara="1" vertOverflow="ellipsis" vert="horz" wrap="square" anchor="ctr" anchorCtr="1"/>
        <a:lstStyle/>
        <a:p>
          <a:pPr>
            <a:defRPr sz="2400" b="0" i="0" u="none" strike="noStrike" kern="1200" spc="0" baseline="0">
              <a:solidFill>
                <a:srgbClr val="002060"/>
              </a:solidFill>
              <a:latin typeface="+mn-lt"/>
              <a:ea typeface="+mn-ea"/>
              <a:cs typeface="+mn-cs"/>
            </a:defRPr>
          </a:pPr>
          <a:endParaRPr lang="en-GB"/>
        </a:p>
      </c:txPr>
    </c:title>
    <c:autoTitleDeleted val="0"/>
    <c:plotArea>
      <c:layout>
        <c:manualLayout>
          <c:layoutTarget val="inner"/>
          <c:xMode val="edge"/>
          <c:yMode val="edge"/>
          <c:x val="0.27282696425837988"/>
          <c:y val="0.14363515484692255"/>
          <c:w val="0.4689667423639422"/>
          <c:h val="0.43109917821339183"/>
        </c:manualLayout>
      </c:layout>
      <c:radarChart>
        <c:radarStyle val="marker"/>
        <c:varyColors val="0"/>
        <c:ser>
          <c:idx val="1"/>
          <c:order val="0"/>
          <c:tx>
            <c:v>Maximum Score Possible</c:v>
          </c:tx>
          <c:spPr>
            <a:ln w="38100" cap="rnd">
              <a:solidFill>
                <a:schemeClr val="accent2"/>
              </a:solidFill>
              <a:round/>
            </a:ln>
            <a:effectLst/>
          </c:spPr>
          <c:marker>
            <c:symbol val="circle"/>
            <c:size val="5"/>
            <c:spPr>
              <a:solidFill>
                <a:schemeClr val="accent2"/>
              </a:solidFill>
              <a:ln w="44450">
                <a:solidFill>
                  <a:schemeClr val="accent2"/>
                </a:solidFill>
              </a:ln>
              <a:effectLst/>
            </c:spPr>
          </c:marker>
          <c:cat>
            <c:strRef>
              <c:f>('Your Scores'!$B$9:$B$12,'Your Scores'!$B$15:$B$21,'Your Scores'!$B$24:$B$29)</c:f>
              <c:strCache>
                <c:ptCount val="17"/>
                <c:pt idx="0">
                  <c:v>1. Leadership and workforce </c:v>
                </c:pt>
                <c:pt idx="1">
                  <c:v>2. Planning and commissioning</c:v>
                </c:pt>
                <c:pt idx="2">
                  <c:v>3. Partnerships and systems integration</c:v>
                </c:pt>
                <c:pt idx="3">
                  <c:v>4. Training and development </c:v>
                </c:pt>
                <c:pt idx="4">
                  <c:v>5. Expanding reach</c:v>
                </c:pt>
                <c:pt idx="5">
                  <c:v>6. Settings</c:v>
                </c:pt>
                <c:pt idx="6">
                  <c:v>7. Priority groups</c:v>
                </c:pt>
                <c:pt idx="7">
                  <c:v>8. Referral pathways</c:v>
                </c:pt>
                <c:pt idx="8">
                  <c:v>9. Stop smoking aids</c:v>
                </c:pt>
                <c:pt idx="9">
                  <c:v>10. Delivery models for quitting</c:v>
                </c:pt>
                <c:pt idx="10">
                  <c:v>11. Delivery models for harm reduction</c:v>
                </c:pt>
                <c:pt idx="11">
                  <c:v>12. National data submissions</c:v>
                </c:pt>
                <c:pt idx="12">
                  <c:v>13. Uptake and service reach</c:v>
                </c:pt>
                <c:pt idx="13">
                  <c:v>14. Quit data</c:v>
                </c:pt>
                <c:pt idx="14">
                  <c:v>15. Equity and priority groups</c:v>
                </c:pt>
                <c:pt idx="15">
                  <c:v>16. Data collection</c:v>
                </c:pt>
                <c:pt idx="16">
                  <c:v>17. Assurance</c:v>
                </c:pt>
              </c:strCache>
            </c:strRef>
          </c:cat>
          <c:val>
            <c:numRef>
              <c:f>('Your Scores'!$G$9:$G$12,'Your Scores'!$G$15:$G$21,'Your Scores'!$G$24:$G$29)</c:f>
              <c:numCache>
                <c:formatCode>General</c:formatCode>
                <c:ptCount val="17"/>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numCache>
            </c:numRef>
          </c:val>
          <c:extLst>
            <c:ext xmlns:c16="http://schemas.microsoft.com/office/drawing/2014/chart" uri="{C3380CC4-5D6E-409C-BE32-E72D297353CC}">
              <c16:uniqueId val="{00000001-400D-4E96-979C-3DBDE153C3F9}"/>
            </c:ext>
          </c:extLst>
        </c:ser>
        <c:ser>
          <c:idx val="0"/>
          <c:order val="1"/>
          <c:tx>
            <c:v>Review Score</c:v>
          </c:tx>
          <c:spPr>
            <a:ln w="38100" cap="rnd">
              <a:solidFill>
                <a:schemeClr val="accent1"/>
              </a:solidFill>
              <a:round/>
            </a:ln>
            <a:effectLst/>
          </c:spPr>
          <c:marker>
            <c:symbol val="circle"/>
            <c:size val="7"/>
            <c:spPr>
              <a:solidFill>
                <a:schemeClr val="accent1"/>
              </a:solidFill>
              <a:ln w="9525">
                <a:noFill/>
              </a:ln>
              <a:effectLst/>
            </c:spPr>
          </c:marker>
          <c:cat>
            <c:strRef>
              <c:f>('Your Scores'!$B$9:$B$12,'Your Scores'!$B$15:$B$21,'Your Scores'!$B$24:$B$29)</c:f>
              <c:strCache>
                <c:ptCount val="17"/>
                <c:pt idx="0">
                  <c:v>1. Leadership and workforce </c:v>
                </c:pt>
                <c:pt idx="1">
                  <c:v>2. Planning and commissioning</c:v>
                </c:pt>
                <c:pt idx="2">
                  <c:v>3. Partnerships and systems integration</c:v>
                </c:pt>
                <c:pt idx="3">
                  <c:v>4. Training and development </c:v>
                </c:pt>
                <c:pt idx="4">
                  <c:v>5. Expanding reach</c:v>
                </c:pt>
                <c:pt idx="5">
                  <c:v>6. Settings</c:v>
                </c:pt>
                <c:pt idx="6">
                  <c:v>7. Priority groups</c:v>
                </c:pt>
                <c:pt idx="7">
                  <c:v>8. Referral pathways</c:v>
                </c:pt>
                <c:pt idx="8">
                  <c:v>9. Stop smoking aids</c:v>
                </c:pt>
                <c:pt idx="9">
                  <c:v>10. Delivery models for quitting</c:v>
                </c:pt>
                <c:pt idx="10">
                  <c:v>11. Delivery models for harm reduction</c:v>
                </c:pt>
                <c:pt idx="11">
                  <c:v>12. National data submissions</c:v>
                </c:pt>
                <c:pt idx="12">
                  <c:v>13. Uptake and service reach</c:v>
                </c:pt>
                <c:pt idx="13">
                  <c:v>14. Quit data</c:v>
                </c:pt>
                <c:pt idx="14">
                  <c:v>15. Equity and priority groups</c:v>
                </c:pt>
                <c:pt idx="15">
                  <c:v>16. Data collection</c:v>
                </c:pt>
                <c:pt idx="16">
                  <c:v>17. Assurance</c:v>
                </c:pt>
              </c:strCache>
            </c:strRef>
          </c:cat>
          <c:val>
            <c:numRef>
              <c:f>('Your Scores'!$F$9:$F$12,'Your Scores'!$F$15:$F$21,'Your Scores'!$F$24:$F$29)</c:f>
              <c:numCache>
                <c:formatCode>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0-400D-4E96-979C-3DBDE153C3F9}"/>
            </c:ext>
          </c:extLst>
        </c:ser>
        <c:dLbls>
          <c:showLegendKey val="0"/>
          <c:showVal val="0"/>
          <c:showCatName val="0"/>
          <c:showSerName val="0"/>
          <c:showPercent val="0"/>
          <c:showBubbleSize val="0"/>
        </c:dLbls>
        <c:axId val="97851423"/>
        <c:axId val="97850463"/>
      </c:radarChart>
      <c:catAx>
        <c:axId val="978514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1" i="0" u="none" strike="noStrike" kern="1200" baseline="0">
                <a:solidFill>
                  <a:schemeClr val="tx1"/>
                </a:solidFill>
                <a:latin typeface="+mn-lt"/>
                <a:ea typeface="+mn-ea"/>
                <a:cs typeface="+mn-cs"/>
              </a:defRPr>
            </a:pPr>
            <a:endParaRPr lang="en-US"/>
          </a:p>
        </c:txPr>
        <c:crossAx val="97850463"/>
        <c:crosses val="autoZero"/>
        <c:auto val="1"/>
        <c:lblAlgn val="ctr"/>
        <c:lblOffset val="100"/>
        <c:noMultiLvlLbl val="0"/>
      </c:catAx>
      <c:valAx>
        <c:axId val="97850463"/>
        <c:scaling>
          <c:orientation val="minMax"/>
          <c:max val="1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400" b="1" i="0" u="none" strike="noStrike" kern="1200" baseline="0">
                <a:solidFill>
                  <a:schemeClr val="accent6">
                    <a:lumMod val="75000"/>
                  </a:schemeClr>
                </a:solidFill>
                <a:latin typeface="+mn-lt"/>
                <a:ea typeface="+mn-ea"/>
                <a:cs typeface="+mn-cs"/>
              </a:defRPr>
            </a:pPr>
            <a:endParaRPr lang="en-US"/>
          </a:p>
        </c:txPr>
        <c:crossAx val="97851423"/>
        <c:crosses val="autoZero"/>
        <c:crossBetween val="between"/>
        <c:majorUnit val="20"/>
        <c:minorUnit val="4"/>
        <c:dispUnits>
          <c:builtInUnit val="hundreds"/>
        </c:dispUnits>
      </c:valAx>
      <c:spPr>
        <a:noFill/>
        <a:ln>
          <a:noFill/>
        </a:ln>
        <a:effectLst/>
      </c:spPr>
    </c:plotArea>
    <c:legend>
      <c:legendPos val="b"/>
      <c:legendEntry>
        <c:idx val="0"/>
        <c:txPr>
          <a:bodyPr rot="0" spcFirstLastPara="1" vertOverflow="ellipsis" vert="horz" wrap="square" anchor="ctr" anchorCtr="1"/>
          <a:lstStyle/>
          <a:p>
            <a:pPr>
              <a:defRPr sz="2000" b="1" i="0" u="none" strike="noStrike" kern="1200" baseline="0">
                <a:solidFill>
                  <a:schemeClr val="accent2">
                    <a:lumMod val="75000"/>
                  </a:schemeClr>
                </a:solidFill>
                <a:latin typeface="+mn-lt"/>
                <a:ea typeface="+mn-ea"/>
                <a:cs typeface="+mn-cs"/>
              </a:defRPr>
            </a:pPr>
            <a:endParaRPr lang="en-US"/>
          </a:p>
        </c:txPr>
      </c:legendEntry>
      <c:legendEntry>
        <c:idx val="1"/>
        <c:txPr>
          <a:bodyPr rot="0" spcFirstLastPara="1" vertOverflow="ellipsis" vert="horz" wrap="square" anchor="ctr" anchorCtr="1"/>
          <a:lstStyle/>
          <a:p>
            <a:pPr>
              <a:defRPr sz="2000" b="1" i="0" u="none" strike="noStrike" kern="1200" baseline="0">
                <a:solidFill>
                  <a:srgbClr val="002060"/>
                </a:solidFill>
                <a:latin typeface="+mn-lt"/>
                <a:ea typeface="+mn-ea"/>
                <a:cs typeface="+mn-cs"/>
              </a:defRPr>
            </a:pPr>
            <a:endParaRPr lang="en-US"/>
          </a:p>
        </c:txPr>
      </c:legendEntry>
      <c:layout>
        <c:manualLayout>
          <c:xMode val="edge"/>
          <c:yMode val="edge"/>
          <c:x val="0.12198812785546435"/>
          <c:y val="3.0469996758967957E-2"/>
          <c:w val="0.73931817692262836"/>
          <c:h val="3.5987952392242589E-2"/>
        </c:manualLayout>
      </c:layout>
      <c:overlay val="0"/>
      <c:spPr>
        <a:noFill/>
        <a:ln>
          <a:noFill/>
        </a:ln>
        <a:effectLst/>
      </c:spPr>
      <c:txPr>
        <a:bodyPr rot="0" spcFirstLastPara="1" vertOverflow="ellipsis" vert="horz" wrap="square" anchor="ctr" anchorCtr="1"/>
        <a:lstStyle/>
        <a:p>
          <a:pPr>
            <a:defRPr sz="2000" b="1"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222250</xdr:colOff>
      <xdr:row>0</xdr:row>
      <xdr:rowOff>104775</xdr:rowOff>
    </xdr:from>
    <xdr:to>
      <xdr:col>10</xdr:col>
      <xdr:colOff>361950</xdr:colOff>
      <xdr:row>37</xdr:row>
      <xdr:rowOff>6350</xdr:rowOff>
    </xdr:to>
    <xdr:sp macro="" textlink="">
      <xdr:nvSpPr>
        <xdr:cNvPr id="2" name="Oval 1">
          <a:extLst>
            <a:ext uri="{FF2B5EF4-FFF2-40B4-BE49-F238E27FC236}">
              <a16:creationId xmlns:a16="http://schemas.microsoft.com/office/drawing/2014/main" id="{3B370B47-403D-D67D-0179-F35A81CBF19E}"/>
            </a:ext>
          </a:extLst>
        </xdr:cNvPr>
        <xdr:cNvSpPr/>
      </xdr:nvSpPr>
      <xdr:spPr>
        <a:xfrm>
          <a:off x="1060450" y="104775"/>
          <a:ext cx="7683500" cy="73025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3600"/>
            <a:t>Local Stop Smoking</a:t>
          </a:r>
          <a:r>
            <a:rPr lang="en-US" sz="3600" baseline="0"/>
            <a:t> </a:t>
          </a:r>
          <a:r>
            <a:rPr lang="en-US" sz="3600"/>
            <a:t>Services </a:t>
          </a:r>
        </a:p>
        <a:p>
          <a:pPr algn="l"/>
          <a:r>
            <a:rPr lang="en-US" sz="3600"/>
            <a:t>self-assessment and service improvement tool (SASIT)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197533</xdr:colOff>
      <xdr:row>41</xdr:row>
      <xdr:rowOff>250657</xdr:rowOff>
    </xdr:from>
    <xdr:to>
      <xdr:col>18</xdr:col>
      <xdr:colOff>434474</xdr:colOff>
      <xdr:row>41</xdr:row>
      <xdr:rowOff>1002631</xdr:rowOff>
    </xdr:to>
    <xdr:sp macro="" textlink="">
      <xdr:nvSpPr>
        <xdr:cNvPr id="16" name="TextBox 15">
          <a:extLst>
            <a:ext uri="{FF2B5EF4-FFF2-40B4-BE49-F238E27FC236}">
              <a16:creationId xmlns:a16="http://schemas.microsoft.com/office/drawing/2014/main" id="{7BA46D43-A904-40E5-884F-EA9D26119BB8}"/>
            </a:ext>
          </a:extLst>
        </xdr:cNvPr>
        <xdr:cNvSpPr txBox="1"/>
      </xdr:nvSpPr>
      <xdr:spPr>
        <a:xfrm>
          <a:off x="13565954" y="10260262"/>
          <a:ext cx="3579046" cy="751974"/>
        </a:xfrm>
        <a:prstGeom prst="rect">
          <a:avLst/>
        </a:prstGeom>
        <a:solidFill>
          <a:schemeClr val="tx2">
            <a:lumMod val="25000"/>
            <a:lumOff val="7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600" b="1">
              <a:solidFill>
                <a:schemeClr val="tx1"/>
              </a:solidFill>
            </a:rPr>
            <a:t>Delivery and </a:t>
          </a:r>
        </a:p>
        <a:p>
          <a:pPr algn="ctr"/>
          <a:r>
            <a:rPr lang="en-GB" sz="1600" b="1">
              <a:solidFill>
                <a:schemeClr val="tx1"/>
              </a:solidFill>
            </a:rPr>
            <a:t>optimising</a:t>
          </a:r>
          <a:r>
            <a:rPr lang="en-GB" sz="1600" b="1" baseline="0">
              <a:solidFill>
                <a:schemeClr val="tx1"/>
              </a:solidFill>
            </a:rPr>
            <a:t> services</a:t>
          </a:r>
        </a:p>
        <a:p>
          <a:pPr algn="ctr"/>
          <a:endParaRPr lang="en-GB" sz="1600" b="1">
            <a:solidFill>
              <a:schemeClr val="tx1"/>
            </a:solidFill>
          </a:endParaRPr>
        </a:p>
      </xdr:txBody>
    </xdr:sp>
    <xdr:clientData/>
  </xdr:twoCellAnchor>
  <xdr:twoCellAnchor>
    <xdr:from>
      <xdr:col>19</xdr:col>
      <xdr:colOff>778350</xdr:colOff>
      <xdr:row>29</xdr:row>
      <xdr:rowOff>76777</xdr:rowOff>
    </xdr:from>
    <xdr:to>
      <xdr:col>21</xdr:col>
      <xdr:colOff>541096</xdr:colOff>
      <xdr:row>30</xdr:row>
      <xdr:rowOff>139700</xdr:rowOff>
    </xdr:to>
    <xdr:sp macro="" textlink="">
      <xdr:nvSpPr>
        <xdr:cNvPr id="27" name="Rectangle 26">
          <a:extLst>
            <a:ext uri="{FF2B5EF4-FFF2-40B4-BE49-F238E27FC236}">
              <a16:creationId xmlns:a16="http://schemas.microsoft.com/office/drawing/2014/main" id="{A8FA7946-700E-48AC-918D-7BEEF3B15203}"/>
            </a:ext>
          </a:extLst>
        </xdr:cNvPr>
        <xdr:cNvSpPr/>
      </xdr:nvSpPr>
      <xdr:spPr>
        <a:xfrm>
          <a:off x="19056825" y="8144452"/>
          <a:ext cx="1439146" cy="396298"/>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19</xdr:col>
      <xdr:colOff>687898</xdr:colOff>
      <xdr:row>33</xdr:row>
      <xdr:rowOff>44972</xdr:rowOff>
    </xdr:from>
    <xdr:to>
      <xdr:col>20</xdr:col>
      <xdr:colOff>711958</xdr:colOff>
      <xdr:row>34</xdr:row>
      <xdr:rowOff>228162</xdr:rowOff>
    </xdr:to>
    <xdr:sp macro="" textlink="">
      <xdr:nvSpPr>
        <xdr:cNvPr id="28" name="Rectangle 27">
          <a:extLst>
            <a:ext uri="{FF2B5EF4-FFF2-40B4-BE49-F238E27FC236}">
              <a16:creationId xmlns:a16="http://schemas.microsoft.com/office/drawing/2014/main" id="{EF895D1D-22C9-4515-BC2F-8D8E709FB046}"/>
            </a:ext>
          </a:extLst>
        </xdr:cNvPr>
        <xdr:cNvSpPr/>
      </xdr:nvSpPr>
      <xdr:spPr>
        <a:xfrm>
          <a:off x="18966373" y="9265172"/>
          <a:ext cx="862260" cy="507040"/>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19</xdr:col>
      <xdr:colOff>143296</xdr:colOff>
      <xdr:row>36</xdr:row>
      <xdr:rowOff>138490</xdr:rowOff>
    </xdr:from>
    <xdr:to>
      <xdr:col>20</xdr:col>
      <xdr:colOff>655728</xdr:colOff>
      <xdr:row>38</xdr:row>
      <xdr:rowOff>101600</xdr:rowOff>
    </xdr:to>
    <xdr:sp macro="" textlink="">
      <xdr:nvSpPr>
        <xdr:cNvPr id="29" name="Rectangle 28">
          <a:extLst>
            <a:ext uri="{FF2B5EF4-FFF2-40B4-BE49-F238E27FC236}">
              <a16:creationId xmlns:a16="http://schemas.microsoft.com/office/drawing/2014/main" id="{E0B22E89-A8A0-4445-AC28-327206C85B1F}"/>
            </a:ext>
          </a:extLst>
        </xdr:cNvPr>
        <xdr:cNvSpPr/>
      </xdr:nvSpPr>
      <xdr:spPr>
        <a:xfrm>
          <a:off x="18418596" y="10412790"/>
          <a:ext cx="1350632" cy="471110"/>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18</xdr:col>
      <xdr:colOff>131063</xdr:colOff>
      <xdr:row>40</xdr:row>
      <xdr:rowOff>134859</xdr:rowOff>
    </xdr:from>
    <xdr:to>
      <xdr:col>20</xdr:col>
      <xdr:colOff>14843</xdr:colOff>
      <xdr:row>40</xdr:row>
      <xdr:rowOff>409574</xdr:rowOff>
    </xdr:to>
    <xdr:sp macro="" textlink="">
      <xdr:nvSpPr>
        <xdr:cNvPr id="30" name="Rectangle 29">
          <a:extLst>
            <a:ext uri="{FF2B5EF4-FFF2-40B4-BE49-F238E27FC236}">
              <a16:creationId xmlns:a16="http://schemas.microsoft.com/office/drawing/2014/main" id="{216E47EB-2BF7-4762-A2A9-2B5B93453665}"/>
            </a:ext>
          </a:extLst>
        </xdr:cNvPr>
        <xdr:cNvSpPr/>
      </xdr:nvSpPr>
      <xdr:spPr>
        <a:xfrm>
          <a:off x="17571338" y="11221959"/>
          <a:ext cx="1560180" cy="274715"/>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732735</xdr:colOff>
      <xdr:row>40</xdr:row>
      <xdr:rowOff>553804</xdr:rowOff>
    </xdr:from>
    <xdr:to>
      <xdr:col>18</xdr:col>
      <xdr:colOff>616514</xdr:colOff>
      <xdr:row>41</xdr:row>
      <xdr:rowOff>217070</xdr:rowOff>
    </xdr:to>
    <xdr:sp macro="" textlink="">
      <xdr:nvSpPr>
        <xdr:cNvPr id="31" name="Rectangle 30">
          <a:extLst>
            <a:ext uri="{FF2B5EF4-FFF2-40B4-BE49-F238E27FC236}">
              <a16:creationId xmlns:a16="http://schemas.microsoft.com/office/drawing/2014/main" id="{11F6A530-1F27-47D9-B116-419485D7F31F}"/>
            </a:ext>
          </a:extLst>
        </xdr:cNvPr>
        <xdr:cNvSpPr/>
      </xdr:nvSpPr>
      <xdr:spPr>
        <a:xfrm>
          <a:off x="16544235" y="11725268"/>
          <a:ext cx="1571065" cy="221159"/>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12</xdr:col>
      <xdr:colOff>593350</xdr:colOff>
      <xdr:row>40</xdr:row>
      <xdr:rowOff>553817</xdr:rowOff>
    </xdr:from>
    <xdr:to>
      <xdr:col>15</xdr:col>
      <xdr:colOff>406125</xdr:colOff>
      <xdr:row>41</xdr:row>
      <xdr:rowOff>224009</xdr:rowOff>
    </xdr:to>
    <xdr:sp macro="" textlink="">
      <xdr:nvSpPr>
        <xdr:cNvPr id="32" name="Rectangle 31">
          <a:extLst>
            <a:ext uri="{FF2B5EF4-FFF2-40B4-BE49-F238E27FC236}">
              <a16:creationId xmlns:a16="http://schemas.microsoft.com/office/drawing/2014/main" id="{4991A83F-FE96-4028-85AB-F99312F94375}"/>
            </a:ext>
          </a:extLst>
        </xdr:cNvPr>
        <xdr:cNvSpPr/>
      </xdr:nvSpPr>
      <xdr:spPr>
        <a:xfrm>
          <a:off x="13030279" y="11725281"/>
          <a:ext cx="2343703" cy="228085"/>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10</xdr:col>
      <xdr:colOff>647944</xdr:colOff>
      <xdr:row>40</xdr:row>
      <xdr:rowOff>135433</xdr:rowOff>
    </xdr:from>
    <xdr:to>
      <xdr:col>14</xdr:col>
      <xdr:colOff>204410</xdr:colOff>
      <xdr:row>40</xdr:row>
      <xdr:rowOff>341004</xdr:rowOff>
    </xdr:to>
    <xdr:sp macro="" textlink="">
      <xdr:nvSpPr>
        <xdr:cNvPr id="33" name="Rectangle 32">
          <a:extLst>
            <a:ext uri="{FF2B5EF4-FFF2-40B4-BE49-F238E27FC236}">
              <a16:creationId xmlns:a16="http://schemas.microsoft.com/office/drawing/2014/main" id="{AD554E78-99EC-452B-A468-4693EB11741C}"/>
            </a:ext>
          </a:extLst>
        </xdr:cNvPr>
        <xdr:cNvSpPr/>
      </xdr:nvSpPr>
      <xdr:spPr>
        <a:xfrm>
          <a:off x="11397587" y="11306897"/>
          <a:ext cx="2931037" cy="205571"/>
        </a:xfrm>
        <a:prstGeom prst="rect">
          <a:avLst/>
        </a:prstGeom>
        <a:solidFill>
          <a:schemeClr val="tx2">
            <a:lumMod val="25000"/>
            <a:lumOff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792616</xdr:colOff>
      <xdr:row>15</xdr:row>
      <xdr:rowOff>105453</xdr:rowOff>
    </xdr:from>
    <xdr:to>
      <xdr:col>17</xdr:col>
      <xdr:colOff>423523</xdr:colOff>
      <xdr:row>17</xdr:row>
      <xdr:rowOff>35719</xdr:rowOff>
    </xdr:to>
    <xdr:sp macro="" textlink="">
      <xdr:nvSpPr>
        <xdr:cNvPr id="23" name="Rectangle 22">
          <a:extLst>
            <a:ext uri="{FF2B5EF4-FFF2-40B4-BE49-F238E27FC236}">
              <a16:creationId xmlns:a16="http://schemas.microsoft.com/office/drawing/2014/main" id="{BA540446-9F4C-3C78-A320-08FCCE697795}"/>
            </a:ext>
          </a:extLst>
        </xdr:cNvPr>
        <xdr:cNvSpPr/>
      </xdr:nvSpPr>
      <xdr:spPr>
        <a:xfrm>
          <a:off x="14853897" y="5225141"/>
          <a:ext cx="2131220" cy="335078"/>
        </a:xfrm>
        <a:prstGeom prst="rect">
          <a:avLst/>
        </a:prstGeom>
        <a:solidFill>
          <a:schemeClr val="bg1">
            <a:lumMod val="8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19</xdr:col>
      <xdr:colOff>196131</xdr:colOff>
      <xdr:row>13</xdr:row>
      <xdr:rowOff>13255</xdr:rowOff>
    </xdr:from>
    <xdr:to>
      <xdr:col>22</xdr:col>
      <xdr:colOff>382715</xdr:colOff>
      <xdr:row>15</xdr:row>
      <xdr:rowOff>194700</xdr:rowOff>
    </xdr:to>
    <xdr:sp macro="" textlink="">
      <xdr:nvSpPr>
        <xdr:cNvPr id="12" name="TextBox 11">
          <a:extLst>
            <a:ext uri="{FF2B5EF4-FFF2-40B4-BE49-F238E27FC236}">
              <a16:creationId xmlns:a16="http://schemas.microsoft.com/office/drawing/2014/main" id="{8854B0BD-9AFA-4DF6-A7F0-72960789D44C}"/>
            </a:ext>
          </a:extLst>
        </xdr:cNvPr>
        <xdr:cNvSpPr txBox="1"/>
      </xdr:nvSpPr>
      <xdr:spPr>
        <a:xfrm>
          <a:off x="17722131" y="2561193"/>
          <a:ext cx="2686897" cy="669602"/>
        </a:xfrm>
        <a:prstGeom prst="rect">
          <a:avLst/>
        </a:prstGeom>
        <a:solidFill>
          <a:schemeClr val="bg1">
            <a:lumMod val="8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600" b="1">
              <a:solidFill>
                <a:schemeClr val="tx1"/>
              </a:solidFill>
            </a:rPr>
            <a:t>Commissioning,</a:t>
          </a:r>
          <a:r>
            <a:rPr lang="en-GB" sz="1600" b="1" baseline="0">
              <a:solidFill>
                <a:schemeClr val="tx1"/>
              </a:solidFill>
            </a:rPr>
            <a:t> leadership, partnership, workforce</a:t>
          </a:r>
          <a:endParaRPr lang="en-GB" sz="1600" b="1">
            <a:solidFill>
              <a:schemeClr val="tx1"/>
            </a:solidFill>
          </a:endParaRPr>
        </a:p>
      </xdr:txBody>
    </xdr:sp>
    <xdr:clientData/>
  </xdr:twoCellAnchor>
  <xdr:twoCellAnchor>
    <xdr:from>
      <xdr:col>17</xdr:col>
      <xdr:colOff>459859</xdr:colOff>
      <xdr:row>17</xdr:row>
      <xdr:rowOff>64012</xdr:rowOff>
    </xdr:from>
    <xdr:to>
      <xdr:col>20</xdr:col>
      <xdr:colOff>288224</xdr:colOff>
      <xdr:row>18</xdr:row>
      <xdr:rowOff>166687</xdr:rowOff>
    </xdr:to>
    <xdr:sp macro="" textlink="">
      <xdr:nvSpPr>
        <xdr:cNvPr id="24" name="Rectangle 23">
          <a:extLst>
            <a:ext uri="{FF2B5EF4-FFF2-40B4-BE49-F238E27FC236}">
              <a16:creationId xmlns:a16="http://schemas.microsoft.com/office/drawing/2014/main" id="{4B3EF004-D60D-4089-B094-C2286F65B022}"/>
            </a:ext>
          </a:extLst>
        </xdr:cNvPr>
        <xdr:cNvSpPr/>
      </xdr:nvSpPr>
      <xdr:spPr>
        <a:xfrm>
          <a:off x="17021453" y="5588512"/>
          <a:ext cx="2328677" cy="305081"/>
        </a:xfrm>
        <a:prstGeom prst="rect">
          <a:avLst/>
        </a:prstGeom>
        <a:solidFill>
          <a:schemeClr val="bg1">
            <a:lumMod val="8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18</xdr:col>
      <xdr:colOff>619683</xdr:colOff>
      <xdr:row>20</xdr:row>
      <xdr:rowOff>43231</xdr:rowOff>
    </xdr:from>
    <xdr:to>
      <xdr:col>22</xdr:col>
      <xdr:colOff>200397</xdr:colOff>
      <xdr:row>21</xdr:row>
      <xdr:rowOff>121226</xdr:rowOff>
    </xdr:to>
    <xdr:sp macro="" textlink="">
      <xdr:nvSpPr>
        <xdr:cNvPr id="25" name="Rectangle 24">
          <a:extLst>
            <a:ext uri="{FF2B5EF4-FFF2-40B4-BE49-F238E27FC236}">
              <a16:creationId xmlns:a16="http://schemas.microsoft.com/office/drawing/2014/main" id="{FF2BF9BC-B341-4B61-866F-127899C2EA23}"/>
            </a:ext>
          </a:extLst>
        </xdr:cNvPr>
        <xdr:cNvSpPr/>
      </xdr:nvSpPr>
      <xdr:spPr>
        <a:xfrm>
          <a:off x="18118469" y="6139231"/>
          <a:ext cx="2955285" cy="282102"/>
        </a:xfrm>
        <a:prstGeom prst="rect">
          <a:avLst/>
        </a:prstGeom>
        <a:solidFill>
          <a:schemeClr val="bg1">
            <a:lumMod val="8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19</xdr:col>
      <xdr:colOff>488187</xdr:colOff>
      <xdr:row>23</xdr:row>
      <xdr:rowOff>138109</xdr:rowOff>
    </xdr:from>
    <xdr:to>
      <xdr:col>22</xdr:col>
      <xdr:colOff>81025</xdr:colOff>
      <xdr:row>25</xdr:row>
      <xdr:rowOff>190500</xdr:rowOff>
    </xdr:to>
    <xdr:sp macro="" textlink="">
      <xdr:nvSpPr>
        <xdr:cNvPr id="26" name="Rectangle 25">
          <a:extLst>
            <a:ext uri="{FF2B5EF4-FFF2-40B4-BE49-F238E27FC236}">
              <a16:creationId xmlns:a16="http://schemas.microsoft.com/office/drawing/2014/main" id="{A0010A7A-B755-457A-90A1-4736ED6D7766}"/>
            </a:ext>
          </a:extLst>
        </xdr:cNvPr>
        <xdr:cNvSpPr/>
      </xdr:nvSpPr>
      <xdr:spPr>
        <a:xfrm>
          <a:off x="18763487" y="7034209"/>
          <a:ext cx="2107438" cy="458791"/>
        </a:xfrm>
        <a:prstGeom prst="rect">
          <a:avLst/>
        </a:prstGeom>
        <a:solidFill>
          <a:schemeClr val="bg1">
            <a:lumMod val="8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9</xdr:col>
      <xdr:colOff>719042</xdr:colOff>
      <xdr:row>15</xdr:row>
      <xdr:rowOff>3092</xdr:rowOff>
    </xdr:from>
    <xdr:to>
      <xdr:col>12</xdr:col>
      <xdr:colOff>542256</xdr:colOff>
      <xdr:row>18</xdr:row>
      <xdr:rowOff>62472</xdr:rowOff>
    </xdr:to>
    <xdr:sp macro="" textlink="">
      <xdr:nvSpPr>
        <xdr:cNvPr id="17" name="TextBox 16">
          <a:extLst>
            <a:ext uri="{FF2B5EF4-FFF2-40B4-BE49-F238E27FC236}">
              <a16:creationId xmlns:a16="http://schemas.microsoft.com/office/drawing/2014/main" id="{99BD8F8A-CD57-4775-B9AD-14CBFD3F5608}"/>
            </a:ext>
          </a:extLst>
        </xdr:cNvPr>
        <xdr:cNvSpPr txBox="1"/>
      </xdr:nvSpPr>
      <xdr:spPr>
        <a:xfrm>
          <a:off x="9910667" y="3039187"/>
          <a:ext cx="2323527" cy="666598"/>
        </a:xfrm>
        <a:prstGeom prst="rect">
          <a:avLst/>
        </a:prstGeom>
        <a:solidFill>
          <a:schemeClr val="accent2">
            <a:lumMod val="40000"/>
            <a:lumOff val="60000"/>
            <a:alpha val="98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n-GB" sz="1100" b="1">
            <a:solidFill>
              <a:schemeClr val="tx1"/>
            </a:solidFill>
          </a:endParaRPr>
        </a:p>
        <a:p>
          <a:pPr algn="ctr"/>
          <a:r>
            <a:rPr lang="en-GB" sz="1600" b="1">
              <a:solidFill>
                <a:schemeClr val="tx1"/>
              </a:solidFill>
            </a:rPr>
            <a:t>Monitoring performance</a:t>
          </a:r>
        </a:p>
      </xdr:txBody>
    </xdr:sp>
    <xdr:clientData/>
  </xdr:twoCellAnchor>
  <xdr:twoCellAnchor>
    <xdr:from>
      <xdr:col>10</xdr:col>
      <xdr:colOff>374893</xdr:colOff>
      <xdr:row>36</xdr:row>
      <xdr:rowOff>107647</xdr:rowOff>
    </xdr:from>
    <xdr:to>
      <xdr:col>13</xdr:col>
      <xdr:colOff>133980</xdr:colOff>
      <xdr:row>38</xdr:row>
      <xdr:rowOff>6653</xdr:rowOff>
    </xdr:to>
    <xdr:sp macro="" textlink="">
      <xdr:nvSpPr>
        <xdr:cNvPr id="34" name="Rectangle 33">
          <a:extLst>
            <a:ext uri="{FF2B5EF4-FFF2-40B4-BE49-F238E27FC236}">
              <a16:creationId xmlns:a16="http://schemas.microsoft.com/office/drawing/2014/main" id="{250E76F8-CBCE-4A1C-8AAB-3EC909B7BE52}"/>
            </a:ext>
          </a:extLst>
        </xdr:cNvPr>
        <xdr:cNvSpPr/>
      </xdr:nvSpPr>
      <xdr:spPr>
        <a:xfrm>
          <a:off x="11124536" y="10394647"/>
          <a:ext cx="2290015" cy="388863"/>
        </a:xfrm>
        <a:prstGeom prst="rect">
          <a:avLst/>
        </a:prstGeom>
        <a:solidFill>
          <a:schemeClr val="accent2">
            <a:lumMod val="40000"/>
            <a:lumOff val="60000"/>
            <a:alpha val="98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10</xdr:col>
      <xdr:colOff>7655</xdr:colOff>
      <xdr:row>33</xdr:row>
      <xdr:rowOff>38100</xdr:rowOff>
    </xdr:from>
    <xdr:to>
      <xdr:col>12</xdr:col>
      <xdr:colOff>475494</xdr:colOff>
      <xdr:row>34</xdr:row>
      <xdr:rowOff>190500</xdr:rowOff>
    </xdr:to>
    <xdr:sp macro="" textlink="">
      <xdr:nvSpPr>
        <xdr:cNvPr id="35" name="Rectangle 34">
          <a:extLst>
            <a:ext uri="{FF2B5EF4-FFF2-40B4-BE49-F238E27FC236}">
              <a16:creationId xmlns:a16="http://schemas.microsoft.com/office/drawing/2014/main" id="{8AD3C051-BD78-4C91-84E3-2D4A149127B5}"/>
            </a:ext>
          </a:extLst>
        </xdr:cNvPr>
        <xdr:cNvSpPr/>
      </xdr:nvSpPr>
      <xdr:spPr>
        <a:xfrm>
          <a:off x="10739155" y="9321800"/>
          <a:ext cx="2144239" cy="482600"/>
        </a:xfrm>
        <a:prstGeom prst="rect">
          <a:avLst/>
        </a:prstGeom>
        <a:solidFill>
          <a:schemeClr val="accent2">
            <a:lumMod val="40000"/>
            <a:lumOff val="60000"/>
            <a:alpha val="98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11</xdr:col>
      <xdr:colOff>142256</xdr:colOff>
      <xdr:row>29</xdr:row>
      <xdr:rowOff>85538</xdr:rowOff>
    </xdr:from>
    <xdr:to>
      <xdr:col>12</xdr:col>
      <xdr:colOff>360465</xdr:colOff>
      <xdr:row>30</xdr:row>
      <xdr:rowOff>126999</xdr:rowOff>
    </xdr:to>
    <xdr:sp macro="" textlink="">
      <xdr:nvSpPr>
        <xdr:cNvPr id="36" name="Rectangle 35">
          <a:extLst>
            <a:ext uri="{FF2B5EF4-FFF2-40B4-BE49-F238E27FC236}">
              <a16:creationId xmlns:a16="http://schemas.microsoft.com/office/drawing/2014/main" id="{FA9EEC41-A9C0-4A12-9C71-940410FF78A6}"/>
            </a:ext>
          </a:extLst>
        </xdr:cNvPr>
        <xdr:cNvSpPr/>
      </xdr:nvSpPr>
      <xdr:spPr>
        <a:xfrm>
          <a:off x="11711956" y="8213538"/>
          <a:ext cx="1056409" cy="371661"/>
        </a:xfrm>
        <a:prstGeom prst="rect">
          <a:avLst/>
        </a:prstGeom>
        <a:solidFill>
          <a:schemeClr val="accent2">
            <a:lumMod val="40000"/>
            <a:lumOff val="60000"/>
            <a:alpha val="98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10</xdr:col>
      <xdr:colOff>107156</xdr:colOff>
      <xdr:row>24</xdr:row>
      <xdr:rowOff>1671</xdr:rowOff>
    </xdr:from>
    <xdr:to>
      <xdr:col>12</xdr:col>
      <xdr:colOff>725632</xdr:colOff>
      <xdr:row>25</xdr:row>
      <xdr:rowOff>152400</xdr:rowOff>
    </xdr:to>
    <xdr:sp macro="" textlink="">
      <xdr:nvSpPr>
        <xdr:cNvPr id="37" name="Rectangle 36">
          <a:extLst>
            <a:ext uri="{FF2B5EF4-FFF2-40B4-BE49-F238E27FC236}">
              <a16:creationId xmlns:a16="http://schemas.microsoft.com/office/drawing/2014/main" id="{C6CD5690-030B-4F01-844A-430102615CF4}"/>
            </a:ext>
          </a:extLst>
        </xdr:cNvPr>
        <xdr:cNvSpPr/>
      </xdr:nvSpPr>
      <xdr:spPr>
        <a:xfrm>
          <a:off x="10838656" y="7100971"/>
          <a:ext cx="2294876" cy="353929"/>
        </a:xfrm>
        <a:prstGeom prst="rect">
          <a:avLst/>
        </a:prstGeom>
        <a:solidFill>
          <a:schemeClr val="accent2">
            <a:lumMod val="40000"/>
            <a:lumOff val="60000"/>
            <a:alpha val="98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11</xdr:col>
      <xdr:colOff>787976</xdr:colOff>
      <xdr:row>20</xdr:row>
      <xdr:rowOff>93456</xdr:rowOff>
    </xdr:from>
    <xdr:to>
      <xdr:col>13</xdr:col>
      <xdr:colOff>566303</xdr:colOff>
      <xdr:row>21</xdr:row>
      <xdr:rowOff>165100</xdr:rowOff>
    </xdr:to>
    <xdr:sp macro="" textlink="">
      <xdr:nvSpPr>
        <xdr:cNvPr id="38" name="Rectangle 37">
          <a:extLst>
            <a:ext uri="{FF2B5EF4-FFF2-40B4-BE49-F238E27FC236}">
              <a16:creationId xmlns:a16="http://schemas.microsoft.com/office/drawing/2014/main" id="{2BD43A45-3EA3-4CB2-ADBC-83EA81DE677B}"/>
            </a:ext>
          </a:extLst>
        </xdr:cNvPr>
        <xdr:cNvSpPr/>
      </xdr:nvSpPr>
      <xdr:spPr>
        <a:xfrm>
          <a:off x="12357676" y="6227556"/>
          <a:ext cx="1454727" cy="287544"/>
        </a:xfrm>
        <a:prstGeom prst="rect">
          <a:avLst/>
        </a:prstGeom>
        <a:solidFill>
          <a:schemeClr val="accent2">
            <a:lumMod val="40000"/>
            <a:lumOff val="60000"/>
            <a:alpha val="98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458931</xdr:colOff>
      <xdr:row>17</xdr:row>
      <xdr:rowOff>72674</xdr:rowOff>
    </xdr:from>
    <xdr:to>
      <xdr:col>14</xdr:col>
      <xdr:colOff>744681</xdr:colOff>
      <xdr:row>18</xdr:row>
      <xdr:rowOff>152399</xdr:rowOff>
    </xdr:to>
    <xdr:sp macro="" textlink="">
      <xdr:nvSpPr>
        <xdr:cNvPr id="39" name="Rectangle 38">
          <a:extLst>
            <a:ext uri="{FF2B5EF4-FFF2-40B4-BE49-F238E27FC236}">
              <a16:creationId xmlns:a16="http://schemas.microsoft.com/office/drawing/2014/main" id="{197F7FC6-B32E-4517-A34E-FBA3EA0C2A4E}"/>
            </a:ext>
          </a:extLst>
        </xdr:cNvPr>
        <xdr:cNvSpPr/>
      </xdr:nvSpPr>
      <xdr:spPr>
        <a:xfrm>
          <a:off x="13705031" y="5597174"/>
          <a:ext cx="1123950" cy="282925"/>
        </a:xfrm>
        <a:prstGeom prst="rect">
          <a:avLst/>
        </a:prstGeom>
        <a:solidFill>
          <a:schemeClr val="accent2">
            <a:lumMod val="40000"/>
            <a:lumOff val="60000"/>
            <a:alpha val="98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197279</xdr:colOff>
      <xdr:row>27</xdr:row>
      <xdr:rowOff>86590</xdr:rowOff>
    </xdr:from>
    <xdr:to>
      <xdr:col>19</xdr:col>
      <xdr:colOff>606135</xdr:colOff>
      <xdr:row>31</xdr:row>
      <xdr:rowOff>8804</xdr:rowOff>
    </xdr:to>
    <xdr:cxnSp macro="">
      <xdr:nvCxnSpPr>
        <xdr:cNvPr id="13" name="Straight Connector 12">
          <a:extLst>
            <a:ext uri="{FF2B5EF4-FFF2-40B4-BE49-F238E27FC236}">
              <a16:creationId xmlns:a16="http://schemas.microsoft.com/office/drawing/2014/main" id="{9C77AB68-5B31-40D1-86B2-C61A7C94B3A0}"/>
            </a:ext>
          </a:extLst>
        </xdr:cNvPr>
        <xdr:cNvCxnSpPr/>
      </xdr:nvCxnSpPr>
      <xdr:spPr>
        <a:xfrm flipH="1">
          <a:off x="15264097" y="5775614"/>
          <a:ext cx="2928653" cy="857395"/>
        </a:xfrm>
        <a:prstGeom prst="line">
          <a:avLst/>
        </a:prstGeom>
        <a:ln>
          <a:solidFill>
            <a:srgbClr val="CDCDCD"/>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15</xdr:col>
      <xdr:colOff>450272</xdr:colOff>
      <xdr:row>17</xdr:row>
      <xdr:rowOff>173181</xdr:rowOff>
    </xdr:from>
    <xdr:to>
      <xdr:col>16</xdr:col>
      <xdr:colOff>199311</xdr:colOff>
      <xdr:row>31</xdr:row>
      <xdr:rowOff>25369</xdr:rowOff>
    </xdr:to>
    <xdr:cxnSp macro="">
      <xdr:nvCxnSpPr>
        <xdr:cNvPr id="14" name="Straight Connector 13">
          <a:extLst>
            <a:ext uri="{FF2B5EF4-FFF2-40B4-BE49-F238E27FC236}">
              <a16:creationId xmlns:a16="http://schemas.microsoft.com/office/drawing/2014/main" id="{1A5110BF-FA88-4D93-85AF-324453287C23}"/>
            </a:ext>
          </a:extLst>
        </xdr:cNvPr>
        <xdr:cNvCxnSpPr/>
      </xdr:nvCxnSpPr>
      <xdr:spPr>
        <a:xfrm>
          <a:off x="14677159" y="3628159"/>
          <a:ext cx="588970" cy="3021415"/>
        </a:xfrm>
        <a:prstGeom prst="line">
          <a:avLst/>
        </a:prstGeom>
        <a:ln>
          <a:solidFill>
            <a:srgbClr val="CDCDCD"/>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13</xdr:col>
      <xdr:colOff>640771</xdr:colOff>
      <xdr:row>30</xdr:row>
      <xdr:rowOff>194939</xdr:rowOff>
    </xdr:from>
    <xdr:to>
      <xdr:col>16</xdr:col>
      <xdr:colOff>213776</xdr:colOff>
      <xdr:row>38</xdr:row>
      <xdr:rowOff>60614</xdr:rowOff>
    </xdr:to>
    <xdr:cxnSp macro="">
      <xdr:nvCxnSpPr>
        <xdr:cNvPr id="15" name="Straight Connector 14">
          <a:extLst>
            <a:ext uri="{FF2B5EF4-FFF2-40B4-BE49-F238E27FC236}">
              <a16:creationId xmlns:a16="http://schemas.microsoft.com/office/drawing/2014/main" id="{B2EECA79-2E32-4407-A495-E394E884D412}"/>
            </a:ext>
          </a:extLst>
        </xdr:cNvPr>
        <xdr:cNvCxnSpPr/>
      </xdr:nvCxnSpPr>
      <xdr:spPr>
        <a:xfrm flipV="1">
          <a:off x="13187795" y="6619984"/>
          <a:ext cx="2092799" cy="2238266"/>
        </a:xfrm>
        <a:prstGeom prst="line">
          <a:avLst/>
        </a:prstGeom>
        <a:ln>
          <a:solidFill>
            <a:srgbClr val="CDCDCD"/>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458932</xdr:colOff>
      <xdr:row>17</xdr:row>
      <xdr:rowOff>173181</xdr:rowOff>
    </xdr:from>
    <xdr:to>
      <xdr:col>16</xdr:col>
      <xdr:colOff>199159</xdr:colOff>
      <xdr:row>38</xdr:row>
      <xdr:rowOff>51955</xdr:rowOff>
    </xdr:to>
    <xdr:sp macro="" textlink="">
      <xdr:nvSpPr>
        <xdr:cNvPr id="20" name="Free-form: Shape 19">
          <a:extLst>
            <a:ext uri="{FF2B5EF4-FFF2-40B4-BE49-F238E27FC236}">
              <a16:creationId xmlns:a16="http://schemas.microsoft.com/office/drawing/2014/main" id="{5380D9F6-4454-6349-6550-6D66E3D338A9}"/>
            </a:ext>
          </a:extLst>
        </xdr:cNvPr>
        <xdr:cNvSpPr/>
      </xdr:nvSpPr>
      <xdr:spPr>
        <a:xfrm>
          <a:off x="12166023" y="3628159"/>
          <a:ext cx="3099954" cy="5221432"/>
        </a:xfrm>
        <a:custGeom>
          <a:avLst/>
          <a:gdLst>
            <a:gd name="csX0" fmla="*/ 2511136 w 3099954"/>
            <a:gd name="csY0" fmla="*/ 0 h 5221432"/>
            <a:gd name="csX1" fmla="*/ 3099954 w 3099954"/>
            <a:gd name="csY1" fmla="*/ 2987386 h 5221432"/>
            <a:gd name="csX2" fmla="*/ 1021772 w 3099954"/>
            <a:gd name="csY2" fmla="*/ 5221432 h 5221432"/>
            <a:gd name="csX3" fmla="*/ 580159 w 3099954"/>
            <a:gd name="csY3" fmla="*/ 4866409 h 5221432"/>
            <a:gd name="csX4" fmla="*/ 103909 w 3099954"/>
            <a:gd name="csY4" fmla="*/ 3870614 h 5221432"/>
            <a:gd name="csX5" fmla="*/ 0 w 3099954"/>
            <a:gd name="csY5" fmla="*/ 2718955 h 5221432"/>
            <a:gd name="csX6" fmla="*/ 320386 w 3099954"/>
            <a:gd name="csY6" fmla="*/ 1584614 h 5221432"/>
            <a:gd name="csX7" fmla="*/ 1039091 w 3099954"/>
            <a:gd name="csY7" fmla="*/ 718705 h 5221432"/>
            <a:gd name="csX8" fmla="*/ 1982932 w 3099954"/>
            <a:gd name="csY8" fmla="*/ 129886 h 5221432"/>
            <a:gd name="csX9" fmla="*/ 2511136 w 3099954"/>
            <a:gd name="csY9" fmla="*/ 0 h 5221432"/>
          </a:gdLst>
          <a:ahLst/>
          <a:cxnLst>
            <a:cxn ang="0">
              <a:pos x="csX0" y="csY0"/>
            </a:cxn>
            <a:cxn ang="0">
              <a:pos x="csX1" y="csY1"/>
            </a:cxn>
            <a:cxn ang="0">
              <a:pos x="csX2" y="csY2"/>
            </a:cxn>
            <a:cxn ang="0">
              <a:pos x="csX3" y="csY3"/>
            </a:cxn>
            <a:cxn ang="0">
              <a:pos x="csX4" y="csY4"/>
            </a:cxn>
            <a:cxn ang="0">
              <a:pos x="csX5" y="csY5"/>
            </a:cxn>
            <a:cxn ang="0">
              <a:pos x="csX6" y="csY6"/>
            </a:cxn>
            <a:cxn ang="0">
              <a:pos x="csX7" y="csY7"/>
            </a:cxn>
            <a:cxn ang="0">
              <a:pos x="csX8" y="csY8"/>
            </a:cxn>
            <a:cxn ang="0">
              <a:pos x="csX9" y="csY9"/>
            </a:cxn>
          </a:cxnLst>
          <a:rect l="l" t="t" r="r" b="b"/>
          <a:pathLst>
            <a:path w="3099954" h="5221432">
              <a:moveTo>
                <a:pt x="2511136" y="0"/>
              </a:moveTo>
              <a:lnTo>
                <a:pt x="3099954" y="2987386"/>
              </a:lnTo>
              <a:lnTo>
                <a:pt x="1021772" y="5221432"/>
              </a:lnTo>
              <a:lnTo>
                <a:pt x="580159" y="4866409"/>
              </a:lnTo>
              <a:lnTo>
                <a:pt x="103909" y="3870614"/>
              </a:lnTo>
              <a:lnTo>
                <a:pt x="0" y="2718955"/>
              </a:lnTo>
              <a:lnTo>
                <a:pt x="320386" y="1584614"/>
              </a:lnTo>
              <a:lnTo>
                <a:pt x="1039091" y="718705"/>
              </a:lnTo>
              <a:lnTo>
                <a:pt x="1982932" y="129886"/>
              </a:lnTo>
              <a:lnTo>
                <a:pt x="2511136" y="0"/>
              </a:lnTo>
              <a:close/>
            </a:path>
          </a:pathLst>
        </a:custGeom>
        <a:solidFill>
          <a:schemeClr val="accent2">
            <a:lumMod val="20000"/>
            <a:lumOff val="80000"/>
            <a:alpha val="41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450272</xdr:colOff>
      <xdr:row>17</xdr:row>
      <xdr:rowOff>77931</xdr:rowOff>
    </xdr:from>
    <xdr:to>
      <xdr:col>19</xdr:col>
      <xdr:colOff>606135</xdr:colOff>
      <xdr:row>30</xdr:row>
      <xdr:rowOff>181841</xdr:rowOff>
    </xdr:to>
    <xdr:sp macro="" textlink="">
      <xdr:nvSpPr>
        <xdr:cNvPr id="21" name="Free-form: Shape 20">
          <a:extLst>
            <a:ext uri="{FF2B5EF4-FFF2-40B4-BE49-F238E27FC236}">
              <a16:creationId xmlns:a16="http://schemas.microsoft.com/office/drawing/2014/main" id="{F8376D16-CB50-FA61-5441-A0DAE515ECC6}"/>
            </a:ext>
          </a:extLst>
        </xdr:cNvPr>
        <xdr:cNvSpPr/>
      </xdr:nvSpPr>
      <xdr:spPr>
        <a:xfrm>
          <a:off x="14677159" y="3532909"/>
          <a:ext cx="3515591" cy="3073977"/>
        </a:xfrm>
        <a:custGeom>
          <a:avLst/>
          <a:gdLst>
            <a:gd name="csX0" fmla="*/ 0 w 3515591"/>
            <a:gd name="csY0" fmla="*/ 112568 h 3073977"/>
            <a:gd name="csX1" fmla="*/ 597477 w 3515591"/>
            <a:gd name="csY1" fmla="*/ 3073977 h 3073977"/>
            <a:gd name="csX2" fmla="*/ 3515591 w 3515591"/>
            <a:gd name="csY2" fmla="*/ 2242705 h 3073977"/>
            <a:gd name="csX3" fmla="*/ 3377046 w 3515591"/>
            <a:gd name="csY3" fmla="*/ 1714500 h 3073977"/>
            <a:gd name="csX4" fmla="*/ 2675659 w 3515591"/>
            <a:gd name="csY4" fmla="*/ 805296 h 3073977"/>
            <a:gd name="csX5" fmla="*/ 1723159 w 3515591"/>
            <a:gd name="csY5" fmla="*/ 225136 h 3073977"/>
            <a:gd name="csX6" fmla="*/ 562841 w 3515591"/>
            <a:gd name="csY6" fmla="*/ 0 h 3073977"/>
            <a:gd name="csX7" fmla="*/ 0 w 3515591"/>
            <a:gd name="csY7" fmla="*/ 112568 h 3073977"/>
          </a:gdLst>
          <a:ahLst/>
          <a:cxnLst>
            <a:cxn ang="0">
              <a:pos x="csX0" y="csY0"/>
            </a:cxn>
            <a:cxn ang="0">
              <a:pos x="csX1" y="csY1"/>
            </a:cxn>
            <a:cxn ang="0">
              <a:pos x="csX2" y="csY2"/>
            </a:cxn>
            <a:cxn ang="0">
              <a:pos x="csX3" y="csY3"/>
            </a:cxn>
            <a:cxn ang="0">
              <a:pos x="csX4" y="csY4"/>
            </a:cxn>
            <a:cxn ang="0">
              <a:pos x="csX5" y="csY5"/>
            </a:cxn>
            <a:cxn ang="0">
              <a:pos x="csX6" y="csY6"/>
            </a:cxn>
            <a:cxn ang="0">
              <a:pos x="csX7" y="csY7"/>
            </a:cxn>
          </a:cxnLst>
          <a:rect l="l" t="t" r="r" b="b"/>
          <a:pathLst>
            <a:path w="3515591" h="3073977">
              <a:moveTo>
                <a:pt x="0" y="112568"/>
              </a:moveTo>
              <a:lnTo>
                <a:pt x="597477" y="3073977"/>
              </a:lnTo>
              <a:lnTo>
                <a:pt x="3515591" y="2242705"/>
              </a:lnTo>
              <a:lnTo>
                <a:pt x="3377046" y="1714500"/>
              </a:lnTo>
              <a:lnTo>
                <a:pt x="2675659" y="805296"/>
              </a:lnTo>
              <a:lnTo>
                <a:pt x="1723159" y="225136"/>
              </a:lnTo>
              <a:lnTo>
                <a:pt x="562841" y="0"/>
              </a:lnTo>
              <a:lnTo>
                <a:pt x="0" y="112568"/>
              </a:lnTo>
              <a:close/>
            </a:path>
          </a:pathLst>
        </a:custGeom>
        <a:solidFill>
          <a:schemeClr val="bg1">
            <a:lumMod val="75000"/>
            <a:alpha val="2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623453</xdr:colOff>
      <xdr:row>27</xdr:row>
      <xdr:rowOff>69271</xdr:rowOff>
    </xdr:from>
    <xdr:to>
      <xdr:col>19</xdr:col>
      <xdr:colOff>770658</xdr:colOff>
      <xdr:row>40</xdr:row>
      <xdr:rowOff>484909</xdr:rowOff>
    </xdr:to>
    <xdr:sp macro="" textlink="">
      <xdr:nvSpPr>
        <xdr:cNvPr id="22" name="Free-form: Shape 21">
          <a:extLst>
            <a:ext uri="{FF2B5EF4-FFF2-40B4-BE49-F238E27FC236}">
              <a16:creationId xmlns:a16="http://schemas.microsoft.com/office/drawing/2014/main" id="{E2750AED-B069-566E-A6FB-AA5654F223E7}"/>
            </a:ext>
          </a:extLst>
        </xdr:cNvPr>
        <xdr:cNvSpPr/>
      </xdr:nvSpPr>
      <xdr:spPr>
        <a:xfrm>
          <a:off x="13170477" y="5758295"/>
          <a:ext cx="5186796" cy="3922569"/>
        </a:xfrm>
        <a:custGeom>
          <a:avLst/>
          <a:gdLst>
            <a:gd name="csX0" fmla="*/ 0 w 5186796"/>
            <a:gd name="csY0" fmla="*/ 3117273 h 3922569"/>
            <a:gd name="csX1" fmla="*/ 2104159 w 5186796"/>
            <a:gd name="csY1" fmla="*/ 857250 h 3922569"/>
            <a:gd name="csX2" fmla="*/ 5022273 w 5186796"/>
            <a:gd name="csY2" fmla="*/ 0 h 3922569"/>
            <a:gd name="csX3" fmla="*/ 5186796 w 5186796"/>
            <a:gd name="csY3" fmla="*/ 588819 h 3922569"/>
            <a:gd name="csX4" fmla="*/ 5065568 w 5186796"/>
            <a:gd name="csY4" fmla="*/ 1740478 h 3922569"/>
            <a:gd name="csX5" fmla="*/ 4563341 w 5186796"/>
            <a:gd name="csY5" fmla="*/ 2779569 h 3922569"/>
            <a:gd name="csX6" fmla="*/ 3766705 w 5186796"/>
            <a:gd name="csY6" fmla="*/ 3515591 h 3922569"/>
            <a:gd name="csX7" fmla="*/ 2692978 w 5186796"/>
            <a:gd name="csY7" fmla="*/ 3905250 h 3922569"/>
            <a:gd name="csX8" fmla="*/ 1489364 w 5186796"/>
            <a:gd name="csY8" fmla="*/ 3922569 h 3922569"/>
            <a:gd name="csX9" fmla="*/ 458932 w 5186796"/>
            <a:gd name="csY9" fmla="*/ 3524250 h 3922569"/>
            <a:gd name="csX10" fmla="*/ 0 w 5186796"/>
            <a:gd name="csY10" fmla="*/ 3117273 h 3922569"/>
          </a:gdLst>
          <a:ahLst/>
          <a:cxnLst>
            <a:cxn ang="0">
              <a:pos x="csX0" y="csY0"/>
            </a:cxn>
            <a:cxn ang="0">
              <a:pos x="csX1" y="csY1"/>
            </a:cxn>
            <a:cxn ang="0">
              <a:pos x="csX2" y="csY2"/>
            </a:cxn>
            <a:cxn ang="0">
              <a:pos x="csX3" y="csY3"/>
            </a:cxn>
            <a:cxn ang="0">
              <a:pos x="csX4" y="csY4"/>
            </a:cxn>
            <a:cxn ang="0">
              <a:pos x="csX5" y="csY5"/>
            </a:cxn>
            <a:cxn ang="0">
              <a:pos x="csX6" y="csY6"/>
            </a:cxn>
            <a:cxn ang="0">
              <a:pos x="csX7" y="csY7"/>
            </a:cxn>
            <a:cxn ang="0">
              <a:pos x="csX8" y="csY8"/>
            </a:cxn>
            <a:cxn ang="0">
              <a:pos x="csX9" y="csY9"/>
            </a:cxn>
            <a:cxn ang="0">
              <a:pos x="csX10" y="csY10"/>
            </a:cxn>
          </a:cxnLst>
          <a:rect l="l" t="t" r="r" b="b"/>
          <a:pathLst>
            <a:path w="5186796" h="3922569">
              <a:moveTo>
                <a:pt x="0" y="3117273"/>
              </a:moveTo>
              <a:lnTo>
                <a:pt x="2104159" y="857250"/>
              </a:lnTo>
              <a:lnTo>
                <a:pt x="5022273" y="0"/>
              </a:lnTo>
              <a:lnTo>
                <a:pt x="5186796" y="588819"/>
              </a:lnTo>
              <a:lnTo>
                <a:pt x="5065568" y="1740478"/>
              </a:lnTo>
              <a:lnTo>
                <a:pt x="4563341" y="2779569"/>
              </a:lnTo>
              <a:lnTo>
                <a:pt x="3766705" y="3515591"/>
              </a:lnTo>
              <a:lnTo>
                <a:pt x="2692978" y="3905250"/>
              </a:lnTo>
              <a:lnTo>
                <a:pt x="1489364" y="3922569"/>
              </a:lnTo>
              <a:lnTo>
                <a:pt x="458932" y="3524250"/>
              </a:lnTo>
              <a:lnTo>
                <a:pt x="0" y="3117273"/>
              </a:lnTo>
              <a:close/>
            </a:path>
          </a:pathLst>
        </a:custGeom>
        <a:solidFill>
          <a:schemeClr val="tx2">
            <a:lumMod val="10000"/>
            <a:lumOff val="90000"/>
            <a:alpha val="4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0</xdr:col>
      <xdr:colOff>0</xdr:colOff>
      <xdr:row>40</xdr:row>
      <xdr:rowOff>190821</xdr:rowOff>
    </xdr:from>
    <xdr:to>
      <xdr:col>1</xdr:col>
      <xdr:colOff>4622800</xdr:colOff>
      <xdr:row>48</xdr:row>
      <xdr:rowOff>2827111</xdr:rowOff>
    </xdr:to>
    <xdr:graphicFrame macro="">
      <xdr:nvGraphicFramePr>
        <xdr:cNvPr id="6" name="Chart 5">
          <a:extLst>
            <a:ext uri="{FF2B5EF4-FFF2-40B4-BE49-F238E27FC236}">
              <a16:creationId xmlns:a16="http://schemas.microsoft.com/office/drawing/2014/main" id="{CC14706A-4397-B9EE-7A5C-D151FDEC51C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4724399</xdr:colOff>
      <xdr:row>40</xdr:row>
      <xdr:rowOff>177994</xdr:rowOff>
    </xdr:from>
    <xdr:to>
      <xdr:col>9</xdr:col>
      <xdr:colOff>592667</xdr:colOff>
      <xdr:row>48</xdr:row>
      <xdr:rowOff>2814284</xdr:rowOff>
    </xdr:to>
    <xdr:graphicFrame macro="">
      <xdr:nvGraphicFramePr>
        <xdr:cNvPr id="7" name="Chart 6">
          <a:extLst>
            <a:ext uri="{FF2B5EF4-FFF2-40B4-BE49-F238E27FC236}">
              <a16:creationId xmlns:a16="http://schemas.microsoft.com/office/drawing/2014/main" id="{19ED716B-85E0-4797-8487-0178122C57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163283</xdr:colOff>
      <xdr:row>8</xdr:row>
      <xdr:rowOff>77105</xdr:rowOff>
    </xdr:from>
    <xdr:to>
      <xdr:col>23</xdr:col>
      <xdr:colOff>816428</xdr:colOff>
      <xdr:row>66</xdr:row>
      <xdr:rowOff>56280</xdr:rowOff>
    </xdr:to>
    <xdr:graphicFrame macro="">
      <xdr:nvGraphicFramePr>
        <xdr:cNvPr id="18" name="Chart 17">
          <a:extLst>
            <a:ext uri="{FF2B5EF4-FFF2-40B4-BE49-F238E27FC236}">
              <a16:creationId xmlns:a16="http://schemas.microsoft.com/office/drawing/2014/main" id="{8E35E72B-5AE2-FCA5-91BF-2CB1D41298D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nice.org.uk/guidance/ng209" TargetMode="External"/><Relationship Id="rId2" Type="http://schemas.openxmlformats.org/officeDocument/2006/relationships/hyperlink" Target="https://www.ncsct.co.uk/publications/commissioning-delivery-monitoring" TargetMode="External"/><Relationship Id="rId1" Type="http://schemas.openxmlformats.org/officeDocument/2006/relationships/hyperlink" Target="https://www.gov.uk/government/collections/provisional-local-government-finance-settlement-2026-2027-to-2028-29" TargetMode="External"/><Relationship Id="rId4" Type="http://schemas.openxmlformats.org/officeDocument/2006/relationships/hyperlink" Target="https://www.gov.uk/government/publications/public-health-grants-to-local-authorities-2026-to-2027/public-health-ring-fenced-grant-financial-year-2026-to-2027-local-authority-circular"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nice.org.uk/guidance/ng209" TargetMode="External"/><Relationship Id="rId2" Type="http://schemas.openxmlformats.org/officeDocument/2006/relationships/hyperlink" Target="https://www.ncsct.co.uk/publications/commissioning-delivery-monitoring" TargetMode="External"/><Relationship Id="rId1" Type="http://schemas.openxmlformats.org/officeDocument/2006/relationships/hyperlink" Target="https://digital.nhs.uk/data-and-information/data-collections-and-data-sets/data-collections/stop-smoking-services-collection" TargetMode="External"/><Relationship Id="rId4" Type="http://schemas.openxmlformats.org/officeDocument/2006/relationships/hyperlink" Target="https://fingertips.phe.org.uk/profile/tobacco-control/data"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ncsct.co.uk/library/view/pdf/Competency-Framework-for-Stop-Smoking-Practitioners.pdf" TargetMode="External"/><Relationship Id="rId2" Type="http://schemas.openxmlformats.org/officeDocument/2006/relationships/hyperlink" Target="https://www.ncsct.co.uk/library/view/pdf/maximising-impact-briefing.pdf" TargetMode="External"/><Relationship Id="rId1" Type="http://schemas.openxmlformats.org/officeDocument/2006/relationships/hyperlink" Target="https://www.ncsct.co.uk/publications/commissioning-delivery-monitoring" TargetMode="External"/><Relationship Id="rId5" Type="http://schemas.openxmlformats.org/officeDocument/2006/relationships/hyperlink" Target="https://www.ncsct.co.uk/library/view/pdf/Competency-Framework-for-Stop-Smoking-Practitioners.pdf" TargetMode="External"/><Relationship Id="rId4" Type="http://schemas.openxmlformats.org/officeDocument/2006/relationships/hyperlink" Target="https://www.ncsct.co.uk/library/view/pdf/Competency-Framework-for-Stop-Smoking-Practitioners.pdf"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ncsct.co.uk/publications/varenicline-available-guidance" TargetMode="External"/><Relationship Id="rId13" Type="http://schemas.openxmlformats.org/officeDocument/2006/relationships/hyperlink" Target="https://www.ncsct.co.uk/library/view/pdf/maximising-impact-briefing.pdf" TargetMode="External"/><Relationship Id="rId3" Type="http://schemas.openxmlformats.org/officeDocument/2006/relationships/hyperlink" Target="https://www.ncsct.co.uk/publications/cut-down-to-stop" TargetMode="External"/><Relationship Id="rId7" Type="http://schemas.openxmlformats.org/officeDocument/2006/relationships/hyperlink" Target="https://www.ncsct.co.uk/publications/varenicline-available-guidance" TargetMode="External"/><Relationship Id="rId12" Type="http://schemas.openxmlformats.org/officeDocument/2006/relationships/hyperlink" Target="https://www.ncsct.co.uk/library/view/pdf/maximising-impact-briefing.pdf" TargetMode="External"/><Relationship Id="rId2" Type="http://schemas.openxmlformats.org/officeDocument/2006/relationships/hyperlink" Target="https://www.ncsct.co.uk/publications/cut-down-to-stop" TargetMode="External"/><Relationship Id="rId16" Type="http://schemas.openxmlformats.org/officeDocument/2006/relationships/hyperlink" Target="https://www.ncsct.co.uk/publications/commissioning-delivery-monitoring" TargetMode="External"/><Relationship Id="rId1" Type="http://schemas.openxmlformats.org/officeDocument/2006/relationships/hyperlink" Target="https://www.ncsct.co.uk/publications/template-NRT-protocol" TargetMode="External"/><Relationship Id="rId6" Type="http://schemas.openxmlformats.org/officeDocument/2006/relationships/hyperlink" Target="https://www.ncsct.co.uk/publications/cut-down-to-stop" TargetMode="External"/><Relationship Id="rId11" Type="http://schemas.openxmlformats.org/officeDocument/2006/relationships/hyperlink" Target="https://www.ncsct.co.uk/publications/transfer-of-care" TargetMode="External"/><Relationship Id="rId5" Type="http://schemas.openxmlformats.org/officeDocument/2006/relationships/hyperlink" Target="https://www.ncsct.co.uk/publications/commissioning-delivery-monitoring" TargetMode="External"/><Relationship Id="rId15" Type="http://schemas.openxmlformats.org/officeDocument/2006/relationships/hyperlink" Target="https://www.ncsct.co.uk/publications/commissioning-delivery-monitoring" TargetMode="External"/><Relationship Id="rId10" Type="http://schemas.openxmlformats.org/officeDocument/2006/relationships/hyperlink" Target="https://www.ncsct.co.uk/publications/priority-groups" TargetMode="External"/><Relationship Id="rId4" Type="http://schemas.openxmlformats.org/officeDocument/2006/relationships/hyperlink" Target="https://www.ncsct.co.uk/publications/cut-down-to-stop" TargetMode="External"/><Relationship Id="rId9" Type="http://schemas.openxmlformats.org/officeDocument/2006/relationships/hyperlink" Target="https://www.ncsct.co.uk/publications/priority-groups" TargetMode="External"/><Relationship Id="rId14" Type="http://schemas.openxmlformats.org/officeDocument/2006/relationships/hyperlink" Target="https://www.ncsct.co.uk/library/view/pdf/maximising-impact-briefing.pdf"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www.ncsct.co.uk/publications/commissioning-delivery-monitoring"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3DC06-33E1-B54E-AB8C-6771AC045453}">
  <sheetPr>
    <tabColor theme="3" tint="0.89999084444715716"/>
  </sheetPr>
  <dimension ref="A1:BA57"/>
  <sheetViews>
    <sheetView tabSelected="1" zoomScale="90" zoomScaleNormal="90" workbookViewId="0"/>
  </sheetViews>
  <sheetFormatPr defaultColWidth="11" defaultRowHeight="15.75" x14ac:dyDescent="0.25"/>
  <cols>
    <col min="15" max="53" width="11" style="142"/>
  </cols>
  <sheetData>
    <row r="1" spans="1:14" x14ac:dyDescent="0.25">
      <c r="A1" s="142"/>
      <c r="B1" s="142"/>
      <c r="C1" s="142"/>
      <c r="D1" s="142"/>
      <c r="E1" s="142"/>
      <c r="F1" s="142"/>
      <c r="G1" s="142"/>
      <c r="H1" s="142"/>
      <c r="I1" s="142"/>
      <c r="J1" s="142"/>
      <c r="K1" s="142"/>
      <c r="L1" s="142"/>
      <c r="M1" s="142"/>
      <c r="N1" s="142"/>
    </row>
    <row r="2" spans="1:14" x14ac:dyDescent="0.25">
      <c r="A2" s="142"/>
      <c r="B2" s="142"/>
      <c r="C2" s="142"/>
      <c r="D2" s="142"/>
      <c r="E2" s="142"/>
      <c r="F2" s="142"/>
      <c r="G2" s="142"/>
      <c r="H2" s="142"/>
      <c r="I2" s="142"/>
      <c r="J2" s="142"/>
      <c r="K2" s="142"/>
      <c r="L2" s="142"/>
      <c r="M2" s="142"/>
      <c r="N2" s="142"/>
    </row>
    <row r="3" spans="1:14" x14ac:dyDescent="0.25">
      <c r="A3" s="142"/>
      <c r="B3" s="142"/>
      <c r="C3" s="142"/>
      <c r="D3" s="142"/>
      <c r="E3" s="142"/>
      <c r="F3" s="142"/>
      <c r="G3" s="142"/>
      <c r="H3" s="142"/>
      <c r="I3" s="142"/>
      <c r="J3" s="142"/>
      <c r="K3" s="142"/>
      <c r="L3" s="142"/>
      <c r="M3" s="142"/>
      <c r="N3" s="142"/>
    </row>
    <row r="4" spans="1:14" x14ac:dyDescent="0.25">
      <c r="A4" s="142"/>
      <c r="B4" s="142"/>
      <c r="C4" s="142"/>
      <c r="D4" s="142"/>
      <c r="E4" s="142"/>
      <c r="F4" s="142"/>
      <c r="G4" s="142"/>
      <c r="H4" s="142"/>
      <c r="I4" s="142"/>
      <c r="J4" s="142"/>
      <c r="K4" s="142"/>
      <c r="L4" s="142"/>
      <c r="M4" s="142"/>
      <c r="N4" s="142"/>
    </row>
    <row r="5" spans="1:14" x14ac:dyDescent="0.25">
      <c r="A5" s="142"/>
      <c r="B5" s="142"/>
      <c r="C5" s="142"/>
      <c r="D5" s="142"/>
      <c r="E5" s="142"/>
      <c r="F5" s="142"/>
      <c r="G5" s="142"/>
      <c r="H5" s="142"/>
      <c r="I5" s="142"/>
      <c r="J5" s="142"/>
      <c r="K5" s="142"/>
      <c r="L5" s="142"/>
      <c r="M5" s="142"/>
      <c r="N5" s="142"/>
    </row>
    <row r="6" spans="1:14" x14ac:dyDescent="0.25">
      <c r="A6" s="142"/>
      <c r="B6" s="142"/>
      <c r="C6" s="142"/>
      <c r="D6" s="142"/>
      <c r="E6" s="142"/>
      <c r="F6" s="142"/>
      <c r="G6" s="142"/>
      <c r="H6" s="142"/>
      <c r="I6" s="142"/>
      <c r="J6" s="142"/>
      <c r="K6" s="142"/>
      <c r="L6" s="142"/>
      <c r="M6" s="142"/>
      <c r="N6" s="142"/>
    </row>
    <row r="7" spans="1:14" x14ac:dyDescent="0.25">
      <c r="A7" s="142"/>
      <c r="B7" s="142"/>
      <c r="C7" s="142"/>
      <c r="D7" s="142"/>
      <c r="E7" s="142"/>
      <c r="F7" s="142"/>
      <c r="G7" s="142"/>
      <c r="H7" s="142"/>
      <c r="I7" s="142"/>
      <c r="J7" s="142"/>
      <c r="K7" s="142"/>
      <c r="L7" s="142"/>
      <c r="M7" s="142"/>
      <c r="N7" s="142"/>
    </row>
    <row r="8" spans="1:14" x14ac:dyDescent="0.25">
      <c r="A8" s="142"/>
      <c r="B8" s="142"/>
      <c r="C8" s="142"/>
      <c r="D8" s="142"/>
      <c r="E8" s="142"/>
      <c r="F8" s="142"/>
      <c r="G8" s="142"/>
      <c r="H8" s="142"/>
      <c r="I8" s="142"/>
      <c r="J8" s="142"/>
      <c r="K8" s="142"/>
      <c r="L8" s="142"/>
      <c r="M8" s="142"/>
      <c r="N8" s="142"/>
    </row>
    <row r="9" spans="1:14" x14ac:dyDescent="0.25">
      <c r="A9" s="142"/>
      <c r="B9" s="142"/>
      <c r="C9" s="142"/>
      <c r="D9" s="142"/>
      <c r="E9" s="142"/>
      <c r="F9" s="142"/>
      <c r="G9" s="142"/>
      <c r="H9" s="142"/>
      <c r="I9" s="142"/>
      <c r="J9" s="142"/>
      <c r="K9" s="142"/>
      <c r="L9" s="142"/>
      <c r="M9" s="142"/>
      <c r="N9" s="142"/>
    </row>
    <row r="10" spans="1:14" x14ac:dyDescent="0.25">
      <c r="A10" s="142"/>
      <c r="B10" s="142"/>
      <c r="C10" s="142"/>
      <c r="D10" s="142"/>
      <c r="E10" s="142"/>
      <c r="F10" s="142"/>
      <c r="G10" s="142"/>
      <c r="H10" s="142"/>
      <c r="I10" s="142"/>
      <c r="J10" s="142"/>
      <c r="K10" s="142"/>
      <c r="L10" s="142"/>
      <c r="M10" s="142"/>
      <c r="N10" s="142"/>
    </row>
    <row r="11" spans="1:14" x14ac:dyDescent="0.25">
      <c r="A11" s="142"/>
      <c r="B11" s="142"/>
      <c r="C11" s="142"/>
      <c r="D11" s="142"/>
      <c r="E11" s="142"/>
      <c r="F11" s="142"/>
      <c r="G11" s="142"/>
      <c r="H11" s="142"/>
      <c r="I11" s="142"/>
      <c r="J11" s="142"/>
      <c r="K11" s="142"/>
      <c r="L11" s="142"/>
      <c r="M11" s="142"/>
      <c r="N11" s="142"/>
    </row>
    <row r="12" spans="1:14" x14ac:dyDescent="0.25">
      <c r="A12" s="142"/>
      <c r="B12" s="142"/>
      <c r="C12" s="142"/>
      <c r="D12" s="142"/>
      <c r="E12" s="142"/>
      <c r="F12" s="142"/>
      <c r="G12" s="142"/>
      <c r="H12" s="142"/>
      <c r="I12" s="142"/>
      <c r="J12" s="142"/>
      <c r="K12" s="142"/>
      <c r="L12" s="142"/>
      <c r="M12" s="142"/>
      <c r="N12" s="142"/>
    </row>
    <row r="13" spans="1:14" x14ac:dyDescent="0.25">
      <c r="A13" s="142"/>
      <c r="B13" s="142"/>
      <c r="C13" s="142"/>
      <c r="D13" s="142"/>
      <c r="E13" s="142"/>
      <c r="F13" s="142"/>
      <c r="G13" s="142"/>
      <c r="H13" s="142"/>
      <c r="I13" s="142"/>
      <c r="J13" s="142"/>
      <c r="K13" s="142"/>
      <c r="L13" s="142"/>
      <c r="M13" s="142"/>
      <c r="N13" s="142"/>
    </row>
    <row r="14" spans="1:14" x14ac:dyDescent="0.25">
      <c r="A14" s="142"/>
      <c r="B14" s="142"/>
      <c r="C14" s="142"/>
      <c r="D14" s="142"/>
      <c r="E14" s="142"/>
      <c r="F14" s="142"/>
      <c r="G14" s="142"/>
      <c r="H14" s="142"/>
      <c r="I14" s="142"/>
      <c r="J14" s="142"/>
      <c r="K14" s="142"/>
      <c r="L14" s="142"/>
      <c r="M14" s="142"/>
      <c r="N14" s="142"/>
    </row>
    <row r="15" spans="1:14" x14ac:dyDescent="0.25">
      <c r="A15" s="142"/>
      <c r="B15" s="142"/>
      <c r="C15" s="142"/>
      <c r="D15" s="142"/>
      <c r="E15" s="142"/>
      <c r="F15" s="142"/>
      <c r="G15" s="142"/>
      <c r="H15" s="142"/>
      <c r="I15" s="142"/>
      <c r="J15" s="142"/>
      <c r="K15" s="142"/>
      <c r="L15" s="142"/>
      <c r="M15" s="142"/>
      <c r="N15" s="142"/>
    </row>
    <row r="16" spans="1:14" x14ac:dyDescent="0.25">
      <c r="A16" s="142"/>
      <c r="B16" s="142"/>
      <c r="C16" s="142"/>
      <c r="D16" s="142"/>
      <c r="E16" s="142"/>
      <c r="F16" s="142"/>
      <c r="G16" s="142"/>
      <c r="H16" s="142"/>
      <c r="I16" s="142"/>
      <c r="J16" s="142"/>
      <c r="K16" s="142"/>
      <c r="L16" s="142"/>
      <c r="M16" s="142"/>
      <c r="N16" s="142"/>
    </row>
    <row r="17" spans="1:14" x14ac:dyDescent="0.25">
      <c r="A17" s="142"/>
      <c r="B17" s="142"/>
      <c r="C17" s="142"/>
      <c r="D17" s="142"/>
      <c r="E17" s="142"/>
      <c r="F17" s="142"/>
      <c r="G17" s="142"/>
      <c r="H17" s="142"/>
      <c r="I17" s="142"/>
      <c r="J17" s="142"/>
      <c r="K17" s="142"/>
      <c r="L17" s="142"/>
      <c r="M17" s="142"/>
      <c r="N17" s="142"/>
    </row>
    <row r="18" spans="1:14" x14ac:dyDescent="0.25">
      <c r="A18" s="142"/>
      <c r="B18" s="142"/>
      <c r="C18" s="142"/>
      <c r="D18" s="142"/>
      <c r="E18" s="142"/>
      <c r="F18" s="142"/>
      <c r="G18" s="142"/>
      <c r="H18" s="142"/>
      <c r="I18" s="142"/>
      <c r="J18" s="142"/>
      <c r="K18" s="142"/>
      <c r="L18" s="142"/>
      <c r="M18" s="142"/>
      <c r="N18" s="142"/>
    </row>
    <row r="19" spans="1:14" x14ac:dyDescent="0.25">
      <c r="A19" s="142"/>
      <c r="B19" s="142"/>
      <c r="C19" s="142"/>
      <c r="D19" s="142"/>
      <c r="E19" s="142"/>
      <c r="F19" s="142"/>
      <c r="G19" s="142"/>
      <c r="H19" s="142"/>
      <c r="I19" s="142"/>
      <c r="J19" s="142"/>
      <c r="K19" s="142"/>
      <c r="L19" s="142"/>
      <c r="M19" s="142"/>
      <c r="N19" s="142"/>
    </row>
    <row r="20" spans="1:14" x14ac:dyDescent="0.25">
      <c r="A20" s="142"/>
      <c r="B20" s="142"/>
      <c r="C20" s="142"/>
      <c r="D20" s="142"/>
      <c r="E20" s="142"/>
      <c r="F20" s="142"/>
      <c r="G20" s="142"/>
      <c r="H20" s="142"/>
      <c r="I20" s="142"/>
      <c r="J20" s="142"/>
      <c r="K20" s="142"/>
      <c r="L20" s="142"/>
      <c r="M20" s="142"/>
      <c r="N20" s="142"/>
    </row>
    <row r="21" spans="1:14" x14ac:dyDescent="0.25">
      <c r="A21" s="142"/>
      <c r="B21" s="142"/>
      <c r="C21" s="142"/>
      <c r="D21" s="142"/>
      <c r="E21" s="142"/>
      <c r="F21" s="142"/>
      <c r="G21" s="142"/>
      <c r="H21" s="142"/>
      <c r="I21" s="142"/>
      <c r="J21" s="142"/>
      <c r="K21" s="142"/>
      <c r="L21" s="142"/>
      <c r="M21" s="142"/>
      <c r="N21" s="142"/>
    </row>
    <row r="22" spans="1:14" x14ac:dyDescent="0.25">
      <c r="A22" s="142"/>
      <c r="B22" s="142"/>
      <c r="C22" s="142"/>
      <c r="D22" s="142"/>
      <c r="E22" s="142"/>
      <c r="F22" s="142"/>
      <c r="G22" s="142"/>
      <c r="H22" s="142"/>
      <c r="I22" s="142"/>
      <c r="J22" s="142"/>
      <c r="K22" s="142"/>
      <c r="L22" s="142"/>
      <c r="M22" s="142"/>
      <c r="N22" s="142"/>
    </row>
    <row r="23" spans="1:14" x14ac:dyDescent="0.25">
      <c r="A23" s="142"/>
      <c r="B23" s="142"/>
      <c r="C23" s="142"/>
      <c r="D23" s="142"/>
      <c r="E23" s="142"/>
      <c r="F23" s="142"/>
      <c r="G23" s="142"/>
      <c r="H23" s="142"/>
      <c r="I23" s="142"/>
      <c r="J23" s="142"/>
      <c r="K23" s="142"/>
      <c r="L23" s="142"/>
      <c r="M23" s="142"/>
      <c r="N23" s="142"/>
    </row>
    <row r="24" spans="1:14" x14ac:dyDescent="0.25">
      <c r="A24" s="142"/>
      <c r="B24" s="142"/>
      <c r="C24" s="142"/>
      <c r="D24" s="142"/>
      <c r="E24" s="142"/>
      <c r="F24" s="142"/>
      <c r="G24" s="142"/>
      <c r="H24" s="142"/>
      <c r="I24" s="142"/>
      <c r="J24" s="142"/>
      <c r="K24" s="142"/>
      <c r="L24" s="142"/>
      <c r="M24" s="142"/>
      <c r="N24" s="142"/>
    </row>
    <row r="25" spans="1:14" x14ac:dyDescent="0.25">
      <c r="A25" s="142"/>
      <c r="B25" s="142"/>
      <c r="C25" s="142"/>
      <c r="D25" s="142"/>
      <c r="E25" s="142"/>
      <c r="F25" s="142"/>
      <c r="G25" s="142"/>
      <c r="H25" s="142"/>
      <c r="I25" s="142"/>
      <c r="J25" s="142"/>
      <c r="K25" s="142"/>
      <c r="L25" s="142"/>
      <c r="M25" s="142"/>
      <c r="N25" s="142"/>
    </row>
    <row r="26" spans="1:14" x14ac:dyDescent="0.25">
      <c r="A26" s="142"/>
      <c r="B26" s="142"/>
      <c r="C26" s="142"/>
      <c r="D26" s="142"/>
      <c r="E26" s="142"/>
      <c r="F26" s="142"/>
      <c r="G26" s="142"/>
      <c r="H26" s="142"/>
      <c r="I26" s="142"/>
      <c r="J26" s="142"/>
      <c r="K26" s="142"/>
      <c r="L26" s="142"/>
      <c r="M26" s="142"/>
      <c r="N26" s="142"/>
    </row>
    <row r="27" spans="1:14" x14ac:dyDescent="0.25">
      <c r="A27" s="142"/>
      <c r="B27" s="142"/>
      <c r="C27" s="142"/>
      <c r="D27" s="142"/>
      <c r="E27" s="142"/>
      <c r="F27" s="142"/>
      <c r="G27" s="142"/>
      <c r="H27" s="142"/>
      <c r="I27" s="142"/>
      <c r="J27" s="142"/>
      <c r="K27" s="142"/>
      <c r="L27" s="142"/>
      <c r="M27" s="142"/>
      <c r="N27" s="142"/>
    </row>
    <row r="28" spans="1:14" x14ac:dyDescent="0.25">
      <c r="A28" s="142"/>
      <c r="B28" s="142"/>
      <c r="C28" s="142"/>
      <c r="D28" s="142"/>
      <c r="E28" s="142"/>
      <c r="F28" s="142"/>
      <c r="G28" s="142"/>
      <c r="H28" s="142"/>
      <c r="I28" s="142"/>
      <c r="J28" s="142"/>
      <c r="K28" s="142"/>
      <c r="L28" s="142"/>
      <c r="M28" s="142"/>
      <c r="N28" s="142"/>
    </row>
    <row r="29" spans="1:14" x14ac:dyDescent="0.25">
      <c r="A29" s="142"/>
      <c r="B29" s="142"/>
      <c r="C29" s="142"/>
      <c r="D29" s="142"/>
      <c r="E29" s="142"/>
      <c r="F29" s="142"/>
      <c r="G29" s="142"/>
      <c r="H29" s="142"/>
      <c r="I29" s="142"/>
      <c r="J29" s="142"/>
      <c r="K29" s="142"/>
      <c r="L29" s="142"/>
      <c r="M29" s="142"/>
      <c r="N29" s="142"/>
    </row>
    <row r="30" spans="1:14" x14ac:dyDescent="0.25">
      <c r="A30" s="142"/>
      <c r="B30" s="142"/>
      <c r="C30" s="142"/>
      <c r="D30" s="142"/>
      <c r="E30" s="142"/>
      <c r="F30" s="142"/>
      <c r="G30" s="142"/>
      <c r="H30" s="142"/>
      <c r="I30" s="142"/>
      <c r="J30" s="142"/>
      <c r="K30" s="142"/>
      <c r="L30" s="142"/>
      <c r="M30" s="142"/>
      <c r="N30" s="142"/>
    </row>
    <row r="31" spans="1:14" x14ac:dyDescent="0.25">
      <c r="A31" s="142"/>
      <c r="B31" s="142"/>
      <c r="C31" s="142"/>
      <c r="D31" s="142"/>
      <c r="E31" s="142"/>
      <c r="F31" s="142"/>
      <c r="G31" s="142"/>
      <c r="H31" s="142"/>
      <c r="I31" s="142"/>
      <c r="J31" s="142"/>
      <c r="K31" s="142"/>
      <c r="L31" s="142"/>
      <c r="M31" s="142"/>
      <c r="N31" s="142"/>
    </row>
    <row r="32" spans="1:14" x14ac:dyDescent="0.25">
      <c r="A32" s="142"/>
      <c r="B32" s="142"/>
      <c r="C32" s="142"/>
      <c r="D32" s="142"/>
      <c r="E32" s="142"/>
      <c r="F32" s="142"/>
      <c r="G32" s="142"/>
      <c r="H32" s="142"/>
      <c r="I32" s="142"/>
      <c r="J32" s="142"/>
      <c r="K32" s="142"/>
      <c r="L32" s="142"/>
      <c r="M32" s="142"/>
      <c r="N32" s="142"/>
    </row>
    <row r="33" spans="1:14" x14ac:dyDescent="0.25">
      <c r="A33" s="142"/>
      <c r="B33" s="142"/>
      <c r="C33" s="142"/>
      <c r="D33" s="142"/>
      <c r="E33" s="142"/>
      <c r="F33" s="142"/>
      <c r="G33" s="142"/>
      <c r="H33" s="142"/>
      <c r="I33" s="142"/>
      <c r="J33" s="142"/>
      <c r="K33" s="142"/>
      <c r="L33" s="142"/>
      <c r="M33" s="142"/>
      <c r="N33" s="142"/>
    </row>
    <row r="34" spans="1:14" x14ac:dyDescent="0.25">
      <c r="A34" s="142"/>
      <c r="B34" s="142"/>
      <c r="C34" s="142"/>
      <c r="D34" s="142"/>
      <c r="E34" s="142"/>
      <c r="F34" s="142"/>
      <c r="G34" s="142"/>
      <c r="H34" s="142"/>
      <c r="I34" s="142"/>
      <c r="J34" s="142"/>
      <c r="K34" s="142"/>
      <c r="L34" s="142"/>
      <c r="M34" s="142"/>
      <c r="N34" s="142"/>
    </row>
    <row r="35" spans="1:14" x14ac:dyDescent="0.25">
      <c r="A35" s="142"/>
      <c r="B35" s="142"/>
      <c r="C35" s="142"/>
      <c r="D35" s="142"/>
      <c r="E35" s="142"/>
      <c r="F35" s="142"/>
      <c r="G35" s="142"/>
      <c r="H35" s="142"/>
      <c r="I35" s="142"/>
      <c r="J35" s="142"/>
      <c r="K35" s="142"/>
      <c r="L35" s="142"/>
      <c r="M35" s="142"/>
      <c r="N35" s="142"/>
    </row>
    <row r="36" spans="1:14" x14ac:dyDescent="0.25">
      <c r="A36" s="142"/>
      <c r="B36" s="142"/>
      <c r="C36" s="142"/>
      <c r="D36" s="142"/>
      <c r="E36" s="142"/>
      <c r="F36" s="142"/>
      <c r="G36" s="142"/>
      <c r="H36" s="142"/>
      <c r="I36" s="142"/>
      <c r="J36" s="142"/>
      <c r="K36" s="142"/>
      <c r="L36" s="142"/>
      <c r="M36" s="142"/>
      <c r="N36" s="142"/>
    </row>
    <row r="37" spans="1:14" x14ac:dyDescent="0.25">
      <c r="A37" s="142"/>
      <c r="B37" s="142"/>
      <c r="C37" s="142"/>
      <c r="D37" s="142"/>
      <c r="E37" s="142"/>
      <c r="F37" s="142"/>
      <c r="G37" s="142"/>
      <c r="H37" s="142"/>
      <c r="I37" s="142"/>
      <c r="J37" s="142"/>
      <c r="K37" s="142"/>
      <c r="L37" s="142"/>
      <c r="M37" s="142"/>
      <c r="N37" s="142"/>
    </row>
    <row r="38" spans="1:14" x14ac:dyDescent="0.25">
      <c r="A38" s="142"/>
      <c r="B38" s="142"/>
      <c r="C38" s="142"/>
      <c r="D38" s="142"/>
      <c r="E38" s="142"/>
      <c r="F38" s="142"/>
      <c r="G38" s="142"/>
      <c r="H38" s="142"/>
      <c r="I38" s="142"/>
      <c r="J38" s="142"/>
      <c r="K38" s="142"/>
      <c r="L38" s="142"/>
      <c r="M38" s="142"/>
      <c r="N38" s="142"/>
    </row>
    <row r="39" spans="1:14" x14ac:dyDescent="0.25">
      <c r="A39" s="142"/>
      <c r="B39" s="142"/>
      <c r="C39" s="142"/>
      <c r="D39" s="142"/>
      <c r="E39" s="142"/>
      <c r="F39" s="142"/>
      <c r="G39" s="142"/>
      <c r="H39" s="142"/>
      <c r="I39" s="142"/>
      <c r="J39" s="142"/>
      <c r="K39" s="142"/>
      <c r="L39" s="142"/>
      <c r="M39" s="142"/>
      <c r="N39" s="142"/>
    </row>
    <row r="40" spans="1:14" x14ac:dyDescent="0.25">
      <c r="A40" s="142"/>
      <c r="B40" s="142"/>
      <c r="C40" s="142"/>
      <c r="D40" s="142"/>
      <c r="E40" s="142"/>
      <c r="F40" s="142"/>
      <c r="G40" s="142"/>
      <c r="H40" s="142"/>
      <c r="I40" s="142"/>
      <c r="J40" s="142"/>
      <c r="K40" s="142"/>
      <c r="L40" s="142"/>
      <c r="M40" s="142"/>
      <c r="N40" s="142"/>
    </row>
    <row r="41" spans="1:14" x14ac:dyDescent="0.25">
      <c r="A41" s="142"/>
      <c r="B41" s="142"/>
      <c r="C41" s="142"/>
      <c r="D41" s="142"/>
      <c r="E41" s="142"/>
      <c r="F41" s="142"/>
      <c r="G41" s="142"/>
      <c r="H41" s="142"/>
      <c r="I41" s="142"/>
      <c r="J41" s="142"/>
      <c r="K41" s="142"/>
      <c r="L41" s="142"/>
      <c r="M41" s="142"/>
      <c r="N41" s="142"/>
    </row>
    <row r="42" spans="1:14" x14ac:dyDescent="0.25">
      <c r="A42" s="142"/>
      <c r="B42" s="142"/>
      <c r="C42" s="142"/>
      <c r="D42" s="142"/>
      <c r="E42" s="142"/>
      <c r="F42" s="142"/>
      <c r="G42" s="142"/>
      <c r="H42" s="142"/>
      <c r="I42" s="142"/>
      <c r="J42" s="142"/>
      <c r="K42" s="142"/>
      <c r="L42" s="142"/>
      <c r="M42" s="142"/>
      <c r="N42" s="142"/>
    </row>
    <row r="43" spans="1:14" x14ac:dyDescent="0.25">
      <c r="A43" s="142"/>
      <c r="B43" s="142"/>
      <c r="C43" s="142"/>
      <c r="D43" s="142"/>
      <c r="E43" s="142"/>
      <c r="F43" s="142"/>
      <c r="G43" s="142"/>
      <c r="H43" s="142"/>
      <c r="I43" s="142"/>
      <c r="J43" s="142"/>
      <c r="K43" s="142"/>
      <c r="L43" s="142"/>
      <c r="M43" s="142"/>
      <c r="N43" s="142"/>
    </row>
    <row r="44" spans="1:14" x14ac:dyDescent="0.25">
      <c r="A44" s="142"/>
      <c r="B44" s="142"/>
      <c r="C44" s="142"/>
      <c r="D44" s="142"/>
      <c r="E44" s="142"/>
      <c r="F44" s="142"/>
      <c r="G44" s="142"/>
      <c r="H44" s="142"/>
      <c r="I44" s="142"/>
      <c r="J44" s="142"/>
      <c r="K44" s="142"/>
      <c r="L44" s="142"/>
      <c r="M44" s="142"/>
      <c r="N44" s="142"/>
    </row>
    <row r="45" spans="1:14" x14ac:dyDescent="0.25">
      <c r="A45" s="142"/>
      <c r="B45" s="142"/>
      <c r="C45" s="142"/>
      <c r="D45" s="142"/>
      <c r="E45" s="142"/>
      <c r="F45" s="142"/>
      <c r="G45" s="142"/>
      <c r="H45" s="142"/>
      <c r="I45" s="142"/>
      <c r="J45" s="142"/>
      <c r="K45" s="142"/>
      <c r="L45" s="142"/>
      <c r="M45" s="142"/>
      <c r="N45" s="142"/>
    </row>
    <row r="46" spans="1:14" x14ac:dyDescent="0.25">
      <c r="A46" s="142"/>
      <c r="B46" s="142"/>
      <c r="C46" s="142"/>
      <c r="D46" s="142"/>
      <c r="E46" s="142"/>
      <c r="F46" s="142"/>
      <c r="G46" s="142"/>
      <c r="H46" s="142"/>
      <c r="I46" s="142"/>
      <c r="J46" s="142"/>
      <c r="K46" s="142"/>
      <c r="L46" s="142"/>
      <c r="M46" s="142"/>
      <c r="N46" s="142"/>
    </row>
    <row r="47" spans="1:14" x14ac:dyDescent="0.25">
      <c r="A47" s="142"/>
      <c r="B47" s="142"/>
      <c r="C47" s="142"/>
      <c r="D47" s="142"/>
      <c r="E47" s="142"/>
      <c r="F47" s="142"/>
      <c r="G47" s="142"/>
      <c r="H47" s="142"/>
      <c r="I47" s="142"/>
      <c r="J47" s="142"/>
      <c r="K47" s="142"/>
      <c r="L47" s="142"/>
      <c r="M47" s="142"/>
      <c r="N47" s="142"/>
    </row>
    <row r="48" spans="1:14" x14ac:dyDescent="0.25">
      <c r="A48" s="142"/>
      <c r="B48" s="142"/>
      <c r="C48" s="142"/>
      <c r="D48" s="142"/>
      <c r="E48" s="142"/>
      <c r="F48" s="142"/>
      <c r="G48" s="142"/>
      <c r="H48" s="142"/>
      <c r="I48" s="142"/>
      <c r="J48" s="142"/>
      <c r="K48" s="142"/>
      <c r="L48" s="142"/>
      <c r="M48" s="142"/>
      <c r="N48" s="142"/>
    </row>
    <row r="49" spans="1:14" x14ac:dyDescent="0.25">
      <c r="A49" s="142"/>
      <c r="B49" s="142"/>
      <c r="C49" s="142"/>
      <c r="D49" s="142"/>
      <c r="E49" s="142"/>
      <c r="F49" s="142"/>
      <c r="G49" s="142"/>
      <c r="H49" s="142"/>
      <c r="I49" s="142"/>
      <c r="J49" s="142"/>
      <c r="K49" s="142"/>
      <c r="L49" s="142"/>
      <c r="M49" s="142"/>
      <c r="N49" s="142"/>
    </row>
    <row r="50" spans="1:14" x14ac:dyDescent="0.25">
      <c r="A50" s="142"/>
      <c r="B50" s="142"/>
      <c r="C50" s="142"/>
      <c r="D50" s="142"/>
      <c r="E50" s="142"/>
      <c r="F50" s="142"/>
      <c r="G50" s="142"/>
      <c r="H50" s="142"/>
      <c r="I50" s="142"/>
      <c r="J50" s="142"/>
      <c r="K50" s="142"/>
      <c r="L50" s="142"/>
      <c r="M50" s="142"/>
      <c r="N50" s="142"/>
    </row>
    <row r="51" spans="1:14" x14ac:dyDescent="0.25">
      <c r="A51" s="142"/>
      <c r="B51" s="142"/>
      <c r="C51" s="142"/>
      <c r="D51" s="142"/>
      <c r="E51" s="142"/>
      <c r="F51" s="142"/>
      <c r="G51" s="142"/>
      <c r="H51" s="142"/>
      <c r="I51" s="142"/>
      <c r="J51" s="142"/>
      <c r="K51" s="142"/>
      <c r="L51" s="142"/>
      <c r="M51" s="142"/>
      <c r="N51" s="142"/>
    </row>
    <row r="52" spans="1:14" x14ac:dyDescent="0.25">
      <c r="A52" s="142"/>
      <c r="B52" s="142"/>
      <c r="C52" s="142"/>
      <c r="D52" s="142"/>
      <c r="E52" s="142"/>
      <c r="F52" s="142"/>
      <c r="G52" s="142"/>
      <c r="H52" s="142"/>
      <c r="I52" s="142"/>
      <c r="J52" s="142"/>
      <c r="K52" s="142"/>
      <c r="L52" s="142"/>
      <c r="M52" s="142"/>
      <c r="N52" s="142"/>
    </row>
    <row r="53" spans="1:14" x14ac:dyDescent="0.25">
      <c r="A53" s="142"/>
      <c r="B53" s="142"/>
      <c r="C53" s="142"/>
      <c r="D53" s="142"/>
      <c r="E53" s="142"/>
      <c r="F53" s="142"/>
      <c r="G53" s="142"/>
      <c r="H53" s="142"/>
      <c r="I53" s="142"/>
      <c r="J53" s="142"/>
      <c r="K53" s="142"/>
      <c r="L53" s="142"/>
      <c r="M53" s="142"/>
      <c r="N53" s="142"/>
    </row>
    <row r="54" spans="1:14" x14ac:dyDescent="0.25">
      <c r="A54" s="142"/>
      <c r="B54" s="142"/>
      <c r="C54" s="142"/>
      <c r="D54" s="142"/>
      <c r="E54" s="142"/>
      <c r="F54" s="142"/>
      <c r="G54" s="142"/>
      <c r="H54" s="142"/>
      <c r="I54" s="142"/>
      <c r="J54" s="142"/>
      <c r="K54" s="142"/>
      <c r="L54" s="142"/>
      <c r="M54" s="142"/>
      <c r="N54" s="142"/>
    </row>
    <row r="55" spans="1:14" x14ac:dyDescent="0.25">
      <c r="A55" s="142"/>
      <c r="B55" s="142"/>
      <c r="C55" s="142"/>
      <c r="D55" s="142"/>
      <c r="E55" s="142"/>
      <c r="F55" s="142"/>
      <c r="G55" s="142"/>
      <c r="H55" s="142"/>
      <c r="I55" s="142"/>
      <c r="J55" s="142"/>
      <c r="K55" s="142"/>
      <c r="L55" s="142"/>
      <c r="M55" s="142"/>
      <c r="N55" s="142"/>
    </row>
    <row r="56" spans="1:14" x14ac:dyDescent="0.25">
      <c r="A56" s="142"/>
      <c r="B56" s="142"/>
      <c r="C56" s="142"/>
      <c r="D56" s="142"/>
      <c r="E56" s="142"/>
      <c r="F56" s="142"/>
      <c r="G56" s="142"/>
      <c r="H56" s="142"/>
      <c r="I56" s="142"/>
      <c r="J56" s="142"/>
      <c r="K56" s="142"/>
      <c r="L56" s="142"/>
      <c r="M56" s="142"/>
      <c r="N56" s="142"/>
    </row>
    <row r="57" spans="1:14" x14ac:dyDescent="0.25">
      <c r="A57" s="142"/>
      <c r="B57" s="142"/>
      <c r="C57" s="142"/>
      <c r="D57" s="142"/>
      <c r="E57" s="142"/>
      <c r="F57" s="142"/>
      <c r="G57" s="142"/>
      <c r="H57" s="142"/>
      <c r="I57" s="142"/>
      <c r="J57" s="142"/>
      <c r="K57" s="142"/>
      <c r="L57" s="142"/>
      <c r="M57" s="142"/>
      <c r="N57" s="142"/>
    </row>
  </sheetData>
  <sheetProtection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E2781-A355-5448-8913-4EA4D4A4C7EF}">
  <sheetPr>
    <tabColor theme="5" tint="0.79998168889431442"/>
  </sheetPr>
  <dimension ref="A1:N38"/>
  <sheetViews>
    <sheetView zoomScale="85" zoomScaleNormal="85" workbookViewId="0">
      <selection activeCell="B10" sqref="B10:K10"/>
    </sheetView>
  </sheetViews>
  <sheetFormatPr defaultColWidth="0" defaultRowHeight="15.75" zeroHeight="1" x14ac:dyDescent="0.25"/>
  <cols>
    <col min="1" max="1" width="4.5" style="42" customWidth="1"/>
    <col min="2" max="2" width="4.375" style="42" customWidth="1"/>
    <col min="3" max="10" width="11" style="42" customWidth="1"/>
    <col min="11" max="11" width="50" style="42" customWidth="1"/>
    <col min="12" max="12" width="7" style="42" customWidth="1"/>
    <col min="13" max="13" width="10.875" style="42" customWidth="1"/>
    <col min="14" max="14" width="10.875" style="42" hidden="1" customWidth="1"/>
    <col min="15" max="16384" width="11" style="45" hidden="1"/>
  </cols>
  <sheetData>
    <row r="1" spans="2:11" ht="26.25" x14ac:dyDescent="0.4">
      <c r="B1" s="9" t="s">
        <v>0</v>
      </c>
      <c r="C1" s="10"/>
      <c r="D1" s="10"/>
      <c r="E1" s="10"/>
      <c r="F1" s="10"/>
      <c r="G1" s="10"/>
      <c r="H1" s="10"/>
      <c r="I1" s="10"/>
      <c r="J1" s="10"/>
      <c r="K1" s="10"/>
    </row>
    <row r="2" spans="2:11" ht="16.5" thickBot="1" x14ac:dyDescent="0.3">
      <c r="B2" s="10"/>
      <c r="C2" s="10"/>
      <c r="D2" s="10"/>
      <c r="E2" s="10"/>
      <c r="F2" s="10"/>
      <c r="G2" s="10"/>
      <c r="H2" s="10"/>
      <c r="I2" s="10"/>
      <c r="J2" s="10"/>
      <c r="K2" s="10"/>
    </row>
    <row r="3" spans="2:11" ht="24" customHeight="1" x14ac:dyDescent="0.25">
      <c r="B3" s="143" t="s">
        <v>254</v>
      </c>
      <c r="C3" s="93"/>
      <c r="D3" s="93"/>
      <c r="E3" s="93"/>
      <c r="F3" s="93"/>
      <c r="G3" s="93"/>
      <c r="H3" s="93"/>
      <c r="I3" s="93"/>
      <c r="J3" s="93"/>
      <c r="K3" s="94"/>
    </row>
    <row r="4" spans="2:11" ht="56.25" customHeight="1" x14ac:dyDescent="0.25">
      <c r="B4" s="386" t="s">
        <v>225</v>
      </c>
      <c r="C4" s="387"/>
      <c r="D4" s="387"/>
      <c r="E4" s="387"/>
      <c r="F4" s="387"/>
      <c r="G4" s="387"/>
      <c r="H4" s="387"/>
      <c r="I4" s="387"/>
      <c r="J4" s="387"/>
      <c r="K4" s="388"/>
    </row>
    <row r="5" spans="2:11" ht="12.95" customHeight="1" x14ac:dyDescent="0.25">
      <c r="B5" s="137"/>
      <c r="C5" s="138"/>
      <c r="D5" s="138"/>
      <c r="E5" s="138"/>
      <c r="F5" s="138"/>
      <c r="G5" s="138"/>
      <c r="H5" s="138"/>
      <c r="I5" s="138"/>
      <c r="J5" s="138"/>
      <c r="K5" s="139"/>
    </row>
    <row r="6" spans="2:11" ht="17.25" customHeight="1" x14ac:dyDescent="0.25">
      <c r="B6" s="389" t="s">
        <v>253</v>
      </c>
      <c r="C6" s="390"/>
      <c r="D6" s="390"/>
      <c r="E6" s="390"/>
      <c r="F6" s="390"/>
      <c r="G6" s="390"/>
      <c r="H6" s="390"/>
      <c r="I6" s="390"/>
      <c r="J6" s="390"/>
      <c r="K6" s="391"/>
    </row>
    <row r="7" spans="2:11" ht="56.1" customHeight="1" x14ac:dyDescent="0.25">
      <c r="B7" s="398" t="s">
        <v>256</v>
      </c>
      <c r="C7" s="399"/>
      <c r="D7" s="399"/>
      <c r="E7" s="399"/>
      <c r="F7" s="399"/>
      <c r="G7" s="399"/>
      <c r="H7" s="399"/>
      <c r="I7" s="399"/>
      <c r="J7" s="399"/>
      <c r="K7" s="400"/>
    </row>
    <row r="8" spans="2:11" ht="12" customHeight="1" x14ac:dyDescent="0.25">
      <c r="B8" s="140"/>
      <c r="C8" s="141"/>
      <c r="D8" s="141"/>
      <c r="E8" s="141"/>
      <c r="F8" s="141"/>
      <c r="G8" s="141"/>
      <c r="H8" s="141"/>
      <c r="I8" s="141"/>
      <c r="J8" s="141"/>
      <c r="K8" s="102"/>
    </row>
    <row r="9" spans="2:11" ht="21.95" customHeight="1" x14ac:dyDescent="0.25">
      <c r="B9" s="389" t="s">
        <v>1</v>
      </c>
      <c r="C9" s="390"/>
      <c r="D9" s="390"/>
      <c r="E9" s="390"/>
      <c r="F9" s="390"/>
      <c r="G9" s="390"/>
      <c r="H9" s="390"/>
      <c r="I9" s="390"/>
      <c r="J9" s="390"/>
      <c r="K9" s="391"/>
    </row>
    <row r="10" spans="2:11" ht="48.95" customHeight="1" x14ac:dyDescent="0.25">
      <c r="B10" s="401" t="s">
        <v>2</v>
      </c>
      <c r="C10" s="402"/>
      <c r="D10" s="402"/>
      <c r="E10" s="402"/>
      <c r="F10" s="402"/>
      <c r="G10" s="402"/>
      <c r="H10" s="402"/>
      <c r="I10" s="402"/>
      <c r="J10" s="402"/>
      <c r="K10" s="403"/>
    </row>
    <row r="11" spans="2:11" ht="9.9499999999999993" customHeight="1" x14ac:dyDescent="0.25">
      <c r="B11" s="108"/>
      <c r="C11" s="106"/>
      <c r="D11" s="106"/>
      <c r="E11" s="106"/>
      <c r="F11" s="106"/>
      <c r="G11" s="106"/>
      <c r="H11" s="106"/>
      <c r="I11" s="106"/>
      <c r="J11" s="106"/>
      <c r="K11" s="107"/>
    </row>
    <row r="12" spans="2:11" ht="36" customHeight="1" x14ac:dyDescent="0.25">
      <c r="B12" s="395" t="s">
        <v>3</v>
      </c>
      <c r="C12" s="396"/>
      <c r="D12" s="396"/>
      <c r="E12" s="396"/>
      <c r="F12" s="396"/>
      <c r="G12" s="396"/>
      <c r="H12" s="396"/>
      <c r="I12" s="396"/>
      <c r="J12" s="396"/>
      <c r="K12" s="397"/>
    </row>
    <row r="13" spans="2:11" x14ac:dyDescent="0.25">
      <c r="B13" s="109" t="s">
        <v>4</v>
      </c>
      <c r="C13" s="10"/>
      <c r="D13" s="10"/>
      <c r="E13" s="10"/>
      <c r="F13" s="10"/>
      <c r="G13" s="10"/>
      <c r="H13" s="10"/>
      <c r="I13" s="10"/>
      <c r="J13" s="10"/>
      <c r="K13" s="44"/>
    </row>
    <row r="14" spans="2:11" x14ac:dyDescent="0.25">
      <c r="B14" s="109" t="s">
        <v>5</v>
      </c>
      <c r="C14" s="10"/>
      <c r="D14" s="10"/>
      <c r="E14" s="10"/>
      <c r="F14" s="10"/>
      <c r="G14" s="10"/>
      <c r="H14" s="10"/>
      <c r="I14" s="10"/>
      <c r="J14" s="10"/>
      <c r="K14" s="44"/>
    </row>
    <row r="15" spans="2:11" x14ac:dyDescent="0.25">
      <c r="B15" s="109" t="s">
        <v>6</v>
      </c>
      <c r="C15" s="10"/>
      <c r="D15" s="10"/>
      <c r="E15" s="10"/>
      <c r="F15" s="10"/>
      <c r="G15" s="10"/>
      <c r="H15" s="10"/>
      <c r="I15" s="10"/>
      <c r="J15" s="10"/>
      <c r="K15" s="44"/>
    </row>
    <row r="16" spans="2:11" ht="26.25" customHeight="1" x14ac:dyDescent="0.25">
      <c r="B16" s="392" t="s">
        <v>7</v>
      </c>
      <c r="C16" s="393"/>
      <c r="D16" s="393"/>
      <c r="E16" s="393"/>
      <c r="F16" s="393"/>
      <c r="G16" s="393"/>
      <c r="H16" s="393"/>
      <c r="I16" s="393"/>
      <c r="J16" s="393"/>
      <c r="K16" s="394"/>
    </row>
    <row r="17" spans="2:11" x14ac:dyDescent="0.25">
      <c r="B17" s="43"/>
      <c r="C17" s="10"/>
      <c r="D17" s="10"/>
      <c r="E17" s="10"/>
      <c r="F17" s="10"/>
      <c r="G17" s="10"/>
      <c r="H17" s="10"/>
      <c r="I17" s="10"/>
      <c r="J17" s="10"/>
      <c r="K17" s="44"/>
    </row>
    <row r="18" spans="2:11" x14ac:dyDescent="0.25">
      <c r="B18" s="144" t="s">
        <v>8</v>
      </c>
      <c r="C18" s="10"/>
      <c r="D18" s="10"/>
      <c r="E18" s="10"/>
      <c r="F18" s="10"/>
      <c r="G18" s="10"/>
      <c r="H18" s="10"/>
      <c r="I18" s="10"/>
      <c r="J18" s="10"/>
      <c r="K18" s="44"/>
    </row>
    <row r="19" spans="2:11" ht="30.75" customHeight="1" x14ac:dyDescent="0.25">
      <c r="B19" s="392" t="s">
        <v>9</v>
      </c>
      <c r="C19" s="393"/>
      <c r="D19" s="393"/>
      <c r="E19" s="393"/>
      <c r="F19" s="393"/>
      <c r="G19" s="393"/>
      <c r="H19" s="393"/>
      <c r="I19" s="393"/>
      <c r="J19" s="393"/>
      <c r="K19" s="394"/>
    </row>
    <row r="20" spans="2:11" x14ac:dyDescent="0.25">
      <c r="B20" s="43" t="s">
        <v>10</v>
      </c>
      <c r="C20" s="10"/>
      <c r="D20" s="10"/>
      <c r="E20" s="10"/>
      <c r="F20" s="10"/>
      <c r="G20" s="10"/>
      <c r="H20" s="10"/>
      <c r="I20" s="10"/>
      <c r="J20" s="10"/>
      <c r="K20" s="44"/>
    </row>
    <row r="21" spans="2:11" x14ac:dyDescent="0.25">
      <c r="B21" s="395" t="s">
        <v>11</v>
      </c>
      <c r="C21" s="396"/>
      <c r="D21" s="396"/>
      <c r="E21" s="396"/>
      <c r="F21" s="396"/>
      <c r="G21" s="396"/>
      <c r="H21" s="396"/>
      <c r="I21" s="396"/>
      <c r="J21" s="396"/>
      <c r="K21" s="397"/>
    </row>
    <row r="22" spans="2:11" ht="18.95" customHeight="1" x14ac:dyDescent="0.25">
      <c r="B22" s="395" t="s">
        <v>12</v>
      </c>
      <c r="C22" s="396"/>
      <c r="D22" s="396"/>
      <c r="E22" s="396"/>
      <c r="F22" s="396"/>
      <c r="G22" s="396"/>
      <c r="H22" s="396"/>
      <c r="I22" s="396"/>
      <c r="J22" s="396"/>
      <c r="K22" s="397"/>
    </row>
    <row r="23" spans="2:11" x14ac:dyDescent="0.25">
      <c r="B23" s="43"/>
      <c r="C23" s="10"/>
      <c r="D23" s="10"/>
      <c r="E23" s="10"/>
      <c r="F23" s="10"/>
      <c r="G23" s="10"/>
      <c r="H23" s="10"/>
      <c r="I23" s="10"/>
      <c r="J23" s="10"/>
      <c r="K23" s="44"/>
    </row>
    <row r="24" spans="2:11" ht="51" customHeight="1" x14ac:dyDescent="0.25">
      <c r="B24" s="392" t="s">
        <v>13</v>
      </c>
      <c r="C24" s="393"/>
      <c r="D24" s="393"/>
      <c r="E24" s="393"/>
      <c r="F24" s="393"/>
      <c r="G24" s="393"/>
      <c r="H24" s="393"/>
      <c r="I24" s="393"/>
      <c r="J24" s="393"/>
      <c r="K24" s="394"/>
    </row>
    <row r="25" spans="2:11" ht="15" customHeight="1" x14ac:dyDescent="0.25">
      <c r="B25" s="108"/>
      <c r="C25" s="106"/>
      <c r="D25" s="106"/>
      <c r="E25" s="106"/>
      <c r="F25" s="106"/>
      <c r="G25" s="106"/>
      <c r="H25" s="106"/>
      <c r="I25" s="106"/>
      <c r="J25" s="106"/>
      <c r="K25" s="107"/>
    </row>
    <row r="26" spans="2:11" ht="36.75" customHeight="1" x14ac:dyDescent="0.25">
      <c r="B26" s="392" t="s">
        <v>255</v>
      </c>
      <c r="C26" s="393"/>
      <c r="D26" s="393"/>
      <c r="E26" s="393"/>
      <c r="F26" s="393"/>
      <c r="G26" s="393"/>
      <c r="H26" s="393"/>
      <c r="I26" s="393"/>
      <c r="J26" s="393"/>
      <c r="K26" s="394"/>
    </row>
    <row r="27" spans="2:11" x14ac:dyDescent="0.25">
      <c r="B27" s="43"/>
      <c r="C27" s="10"/>
      <c r="D27" s="10"/>
      <c r="E27" s="10"/>
      <c r="F27" s="10"/>
      <c r="G27" s="10"/>
      <c r="H27" s="10"/>
      <c r="I27" s="10"/>
      <c r="J27" s="10"/>
      <c r="K27" s="44"/>
    </row>
    <row r="28" spans="2:11" x14ac:dyDescent="0.25">
      <c r="B28" s="174" t="s">
        <v>204</v>
      </c>
      <c r="C28" s="10"/>
      <c r="D28" s="10"/>
      <c r="E28" s="10"/>
      <c r="F28" s="10"/>
      <c r="G28" s="10"/>
      <c r="H28" s="10"/>
      <c r="I28" s="10"/>
      <c r="J28" s="10"/>
      <c r="K28" s="44"/>
    </row>
    <row r="29" spans="2:11" ht="32.25" customHeight="1" x14ac:dyDescent="0.25">
      <c r="B29" s="404" t="s">
        <v>203</v>
      </c>
      <c r="C29" s="405"/>
      <c r="D29" s="405"/>
      <c r="E29" s="405"/>
      <c r="F29" s="405"/>
      <c r="G29" s="405"/>
      <c r="H29" s="405"/>
      <c r="I29" s="405"/>
      <c r="J29" s="405"/>
      <c r="K29" s="406"/>
    </row>
    <row r="30" spans="2:11" x14ac:dyDescent="0.25">
      <c r="B30" s="169"/>
      <c r="C30" s="10"/>
      <c r="D30" s="10"/>
      <c r="E30" s="10"/>
      <c r="F30" s="10"/>
      <c r="G30" s="10"/>
      <c r="H30" s="10"/>
      <c r="I30" s="10"/>
      <c r="J30" s="10"/>
      <c r="K30" s="44"/>
    </row>
    <row r="31" spans="2:11" x14ac:dyDescent="0.25">
      <c r="B31" s="109" t="s">
        <v>14</v>
      </c>
      <c r="C31" s="10"/>
      <c r="D31" s="10"/>
      <c r="E31" s="10"/>
      <c r="F31" s="10"/>
      <c r="G31" s="10"/>
      <c r="H31" s="10"/>
      <c r="I31" s="10"/>
      <c r="J31" s="10"/>
      <c r="K31" s="44"/>
    </row>
    <row r="32" spans="2:11" x14ac:dyDescent="0.25">
      <c r="B32" s="110">
        <v>1</v>
      </c>
      <c r="C32" s="111" t="s">
        <v>15</v>
      </c>
      <c r="D32" s="10"/>
      <c r="E32" s="10"/>
      <c r="F32" s="10"/>
      <c r="G32" s="10"/>
      <c r="H32" s="10"/>
      <c r="I32" s="10"/>
      <c r="J32" s="10"/>
      <c r="K32" s="44"/>
    </row>
    <row r="33" spans="2:11" x14ac:dyDescent="0.25">
      <c r="B33" s="110">
        <v>2</v>
      </c>
      <c r="C33" s="289" t="s">
        <v>16</v>
      </c>
      <c r="D33" s="10"/>
      <c r="E33" s="10"/>
      <c r="F33" s="10"/>
      <c r="G33" s="10"/>
      <c r="H33" s="10"/>
      <c r="I33" s="10"/>
      <c r="J33" s="10"/>
      <c r="K33" s="44"/>
    </row>
    <row r="34" spans="2:11" x14ac:dyDescent="0.25">
      <c r="B34" s="113">
        <v>3</v>
      </c>
      <c r="C34" s="112" t="s">
        <v>17</v>
      </c>
      <c r="D34" s="10"/>
      <c r="E34" s="10"/>
      <c r="F34" s="10"/>
      <c r="G34" s="10"/>
      <c r="H34" s="10"/>
      <c r="I34" s="10"/>
      <c r="J34" s="10"/>
      <c r="K34" s="44"/>
    </row>
    <row r="35" spans="2:11" ht="16.5" thickBot="1" x14ac:dyDescent="0.3">
      <c r="B35" s="95"/>
      <c r="C35" s="96"/>
      <c r="D35" s="96"/>
      <c r="E35" s="96"/>
      <c r="F35" s="96"/>
      <c r="G35" s="96"/>
      <c r="H35" s="96"/>
      <c r="I35" s="96"/>
      <c r="J35" s="96"/>
      <c r="K35" s="97"/>
    </row>
    <row r="36" spans="2:11" x14ac:dyDescent="0.25"/>
    <row r="37" spans="2:11" x14ac:dyDescent="0.25"/>
    <row r="38" spans="2:11" x14ac:dyDescent="0.25"/>
  </sheetData>
  <sheetProtection sheet="1" objects="1" scenarios="1"/>
  <mergeCells count="13">
    <mergeCell ref="B29:K29"/>
    <mergeCell ref="B26:K26"/>
    <mergeCell ref="B6:K6"/>
    <mergeCell ref="B22:K22"/>
    <mergeCell ref="B24:K24"/>
    <mergeCell ref="B4:K4"/>
    <mergeCell ref="B9:K9"/>
    <mergeCell ref="B16:K16"/>
    <mergeCell ref="B19:K19"/>
    <mergeCell ref="B21:K21"/>
    <mergeCell ref="B7:K7"/>
    <mergeCell ref="B10:K10"/>
    <mergeCell ref="B12:K12"/>
  </mergeCells>
  <hyperlinks>
    <hyperlink ref="C34" r:id="rId1" location="funding-simplification" xr:uid="{3445FB54-0EC7-E44B-BD91-0A8B06B101E5}"/>
    <hyperlink ref="C33" r:id="rId2" xr:uid="{90F11783-A52C-164D-83A6-E9B3C13E24A3}"/>
    <hyperlink ref="C32" r:id="rId3" xr:uid="{FCFC2745-1964-4958-B56A-C7F5F0F9B0B9}"/>
    <hyperlink ref="B7:K7" r:id="rId4" display="It is recommended that all LAs complete the self-assessment for service improvement purposes. As set out in the conditions of the Public Health Grant, for LAs achieving less than 5% of their local smoking population who set quit date, as set out in NICE1 and NCSCT2 guidance, the self-assessment audit must be completed and submitted to DHSC within the financial year.3" xr:uid="{60E652D0-9A3B-42CD-BEEA-6F015AB79CB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73FED-9BC3-6B48-8BF3-3FE0C6DAECBF}">
  <sheetPr>
    <tabColor theme="5" tint="0.79998168889431442"/>
  </sheetPr>
  <dimension ref="A1:AD260"/>
  <sheetViews>
    <sheetView zoomScale="85" zoomScaleNormal="85" workbookViewId="0"/>
  </sheetViews>
  <sheetFormatPr defaultColWidth="0" defaultRowHeight="15.75" zeroHeight="1" x14ac:dyDescent="0.25"/>
  <cols>
    <col min="1" max="1" width="4.5" style="10" customWidth="1"/>
    <col min="2" max="2" width="5.5" style="10" customWidth="1"/>
    <col min="3" max="3" width="35" style="10" customWidth="1"/>
    <col min="4" max="4" width="25.5" style="10" customWidth="1"/>
    <col min="5" max="5" width="31.375" style="10" customWidth="1"/>
    <col min="6" max="7" width="33" style="10" customWidth="1"/>
    <col min="8" max="8" width="5.5" style="10" customWidth="1"/>
    <col min="9" max="9" width="5" style="10" customWidth="1"/>
    <col min="10" max="10" width="13.5" style="10" customWidth="1"/>
    <col min="11" max="29" width="0" style="10" hidden="1" customWidth="1"/>
    <col min="30" max="30" width="10.375" style="10" hidden="1" customWidth="1"/>
    <col min="31" max="16384" width="11" style="10" hidden="1"/>
  </cols>
  <sheetData>
    <row r="1" spans="1:20" s="45" customFormat="1" ht="26.25" x14ac:dyDescent="0.4">
      <c r="A1" s="42"/>
      <c r="B1" s="9" t="s">
        <v>0</v>
      </c>
      <c r="C1" s="10"/>
      <c r="D1" s="10"/>
      <c r="E1" s="10"/>
      <c r="F1" s="10"/>
      <c r="G1" s="10"/>
      <c r="H1" s="10"/>
      <c r="I1" s="10"/>
      <c r="J1" s="10"/>
      <c r="K1" s="10"/>
      <c r="L1" s="42"/>
      <c r="M1" s="42"/>
      <c r="N1" s="42"/>
    </row>
    <row r="2" spans="1:20" s="11" customFormat="1" x14ac:dyDescent="0.25">
      <c r="A2" s="10"/>
      <c r="B2" s="10"/>
      <c r="C2" s="10"/>
      <c r="D2" s="10"/>
      <c r="E2" s="10"/>
      <c r="F2" s="10"/>
      <c r="G2" s="10"/>
      <c r="H2" s="10"/>
      <c r="I2" s="10"/>
      <c r="J2" s="10"/>
      <c r="K2" s="10"/>
      <c r="L2" s="10"/>
      <c r="M2" s="10"/>
      <c r="N2" s="10"/>
      <c r="O2" s="10"/>
      <c r="P2" s="10"/>
      <c r="Q2" s="10"/>
      <c r="R2" s="10"/>
      <c r="S2" s="10"/>
    </row>
    <row r="3" spans="1:20" ht="26.25" customHeight="1" thickBot="1" x14ac:dyDescent="0.3">
      <c r="A3" s="30"/>
      <c r="B3" s="91"/>
      <c r="C3" s="91"/>
      <c r="D3" s="91"/>
      <c r="E3" s="91"/>
      <c r="F3" s="91"/>
      <c r="G3" s="91"/>
      <c r="H3" s="91"/>
      <c r="I3" s="30"/>
    </row>
    <row r="4" spans="1:20" s="11" customFormat="1" ht="16.5" thickBot="1" x14ac:dyDescent="0.3">
      <c r="A4" s="30"/>
      <c r="B4" s="92"/>
      <c r="C4" s="93"/>
      <c r="D4" s="93"/>
      <c r="E4" s="93"/>
      <c r="F4" s="93"/>
      <c r="G4" s="93"/>
      <c r="H4" s="94"/>
      <c r="I4" s="30"/>
      <c r="J4" s="10"/>
      <c r="K4" s="10"/>
      <c r="L4" s="10"/>
      <c r="M4" s="10"/>
      <c r="N4" s="10"/>
      <c r="O4" s="10"/>
      <c r="P4" s="10"/>
      <c r="Q4" s="10"/>
      <c r="R4" s="10"/>
      <c r="S4" s="10"/>
    </row>
    <row r="5" spans="1:20" s="11" customFormat="1" ht="23.25" customHeight="1" thickBot="1" x14ac:dyDescent="0.3">
      <c r="A5" s="30"/>
      <c r="B5" s="43"/>
      <c r="C5" s="433" t="s">
        <v>18</v>
      </c>
      <c r="D5" s="434"/>
      <c r="E5" s="434"/>
      <c r="F5" s="434"/>
      <c r="G5" s="435"/>
      <c r="H5" s="44"/>
      <c r="I5" s="30"/>
      <c r="J5" s="10"/>
      <c r="K5" s="10"/>
      <c r="L5" s="10"/>
      <c r="M5" s="10"/>
      <c r="N5" s="10"/>
      <c r="O5" s="10"/>
      <c r="P5" s="10"/>
      <c r="Q5" s="10"/>
      <c r="R5" s="10"/>
      <c r="S5" s="10"/>
    </row>
    <row r="6" spans="1:20" s="11" customFormat="1" ht="23.25" customHeight="1" x14ac:dyDescent="0.25">
      <c r="A6" s="30"/>
      <c r="B6" s="43"/>
      <c r="C6" s="411" t="s">
        <v>19</v>
      </c>
      <c r="D6" s="412"/>
      <c r="E6" s="427"/>
      <c r="F6" s="427"/>
      <c r="G6" s="428"/>
      <c r="H6" s="44"/>
      <c r="I6" s="30"/>
      <c r="J6" s="10"/>
      <c r="K6" s="10"/>
      <c r="L6" s="10"/>
      <c r="M6" s="10"/>
      <c r="N6" s="10"/>
      <c r="O6" s="10"/>
      <c r="P6" s="10"/>
      <c r="Q6" s="10"/>
      <c r="R6" s="10"/>
      <c r="S6" s="10"/>
    </row>
    <row r="7" spans="1:20" s="11" customFormat="1" ht="23.25" customHeight="1" x14ac:dyDescent="0.25">
      <c r="A7" s="30"/>
      <c r="B7" s="43"/>
      <c r="C7" s="413" t="s">
        <v>20</v>
      </c>
      <c r="D7" s="414"/>
      <c r="E7" s="425"/>
      <c r="F7" s="425"/>
      <c r="G7" s="426"/>
      <c r="H7" s="44"/>
      <c r="I7" s="30"/>
      <c r="J7" s="10"/>
      <c r="K7" s="10"/>
      <c r="L7" s="10"/>
      <c r="M7" s="10"/>
      <c r="N7" s="10"/>
      <c r="O7" s="10"/>
      <c r="P7" s="10"/>
      <c r="Q7" s="10"/>
      <c r="R7" s="10"/>
      <c r="S7" s="10"/>
    </row>
    <row r="8" spans="1:20" s="11" customFormat="1" ht="23.25" customHeight="1" x14ac:dyDescent="0.25">
      <c r="A8" s="30"/>
      <c r="B8" s="43"/>
      <c r="C8" s="273" t="s">
        <v>21</v>
      </c>
      <c r="D8" s="274"/>
      <c r="E8" s="425"/>
      <c r="F8" s="425"/>
      <c r="G8" s="426"/>
      <c r="H8" s="44"/>
      <c r="I8" s="30"/>
      <c r="J8" s="10"/>
      <c r="K8" s="10"/>
      <c r="L8" s="10"/>
      <c r="M8" s="10"/>
      <c r="N8" s="10"/>
      <c r="O8" s="10"/>
      <c r="P8" s="10"/>
      <c r="Q8" s="10"/>
      <c r="R8" s="10"/>
      <c r="S8" s="10"/>
    </row>
    <row r="9" spans="1:20" s="11" customFormat="1" ht="23.25" customHeight="1" x14ac:dyDescent="0.25">
      <c r="A9" s="30"/>
      <c r="B9" s="43"/>
      <c r="C9" s="413" t="s">
        <v>22</v>
      </c>
      <c r="D9" s="414"/>
      <c r="E9" s="425"/>
      <c r="F9" s="425"/>
      <c r="G9" s="426"/>
      <c r="H9" s="44"/>
      <c r="I9" s="30"/>
      <c r="J9" s="10"/>
      <c r="K9" s="10"/>
      <c r="L9" s="10"/>
      <c r="M9" s="10"/>
      <c r="N9" s="10"/>
      <c r="O9" s="10"/>
      <c r="P9" s="10"/>
      <c r="Q9" s="10"/>
      <c r="R9" s="10"/>
      <c r="S9" s="10"/>
    </row>
    <row r="10" spans="1:20" s="11" customFormat="1" ht="23.25" customHeight="1" x14ac:dyDescent="0.25">
      <c r="A10" s="30"/>
      <c r="B10" s="43"/>
      <c r="C10" s="408" t="s">
        <v>23</v>
      </c>
      <c r="D10" s="409"/>
      <c r="E10" s="425"/>
      <c r="F10" s="425"/>
      <c r="G10" s="426"/>
      <c r="H10" s="44"/>
      <c r="I10" s="30"/>
      <c r="J10" s="10"/>
      <c r="K10" s="10"/>
      <c r="L10" s="10"/>
      <c r="M10" s="10"/>
      <c r="N10" s="10"/>
      <c r="O10" s="10"/>
      <c r="P10" s="10"/>
      <c r="Q10" s="10"/>
      <c r="R10" s="10"/>
      <c r="S10" s="10"/>
    </row>
    <row r="11" spans="1:20" s="11" customFormat="1" ht="23.25" customHeight="1" x14ac:dyDescent="0.25">
      <c r="A11" s="30"/>
      <c r="B11" s="43"/>
      <c r="C11" s="408" t="s">
        <v>24</v>
      </c>
      <c r="D11" s="409"/>
      <c r="E11" s="425"/>
      <c r="F11" s="425"/>
      <c r="G11" s="426"/>
      <c r="H11" s="44"/>
      <c r="I11" s="30"/>
      <c r="J11" s="10"/>
      <c r="K11" s="10"/>
      <c r="L11" s="10"/>
      <c r="M11" s="10"/>
      <c r="N11" s="10"/>
      <c r="O11" s="10"/>
      <c r="P11" s="10"/>
      <c r="Q11" s="10"/>
      <c r="R11" s="10"/>
      <c r="S11" s="10"/>
      <c r="T11" s="10"/>
    </row>
    <row r="12" spans="1:20" s="11" customFormat="1" ht="48" customHeight="1" thickBot="1" x14ac:dyDescent="0.3">
      <c r="A12" s="30"/>
      <c r="B12" s="43"/>
      <c r="C12" s="416" t="s">
        <v>25</v>
      </c>
      <c r="D12" s="417"/>
      <c r="E12" s="436"/>
      <c r="F12" s="436"/>
      <c r="G12" s="437"/>
      <c r="H12" s="44"/>
      <c r="I12" s="30"/>
      <c r="J12" s="10"/>
      <c r="K12" s="10"/>
      <c r="L12" s="10"/>
      <c r="M12" s="10"/>
      <c r="N12" s="10"/>
      <c r="O12" s="10"/>
      <c r="P12" s="10"/>
      <c r="Q12" s="10"/>
      <c r="R12" s="10"/>
      <c r="S12" s="10"/>
      <c r="T12" s="10"/>
    </row>
    <row r="13" spans="1:20" s="11" customFormat="1" ht="16.5" thickBot="1" x14ac:dyDescent="0.3">
      <c r="A13" s="30"/>
      <c r="B13" s="95"/>
      <c r="C13" s="96"/>
      <c r="D13" s="96"/>
      <c r="E13" s="96"/>
      <c r="F13" s="96"/>
      <c r="G13" s="96"/>
      <c r="H13" s="97"/>
      <c r="I13" s="30"/>
      <c r="J13" s="10"/>
      <c r="K13" s="10"/>
      <c r="L13" s="10"/>
      <c r="M13" s="10"/>
      <c r="N13" s="10"/>
      <c r="O13" s="10"/>
      <c r="P13" s="10"/>
      <c r="Q13" s="10"/>
      <c r="R13" s="10"/>
      <c r="S13" s="10"/>
      <c r="T13" s="10"/>
    </row>
    <row r="14" spans="1:20" s="11" customFormat="1" ht="16.5" thickBot="1" x14ac:dyDescent="0.3">
      <c r="A14" s="30"/>
      <c r="B14" s="299"/>
      <c r="C14" s="299"/>
      <c r="D14" s="299"/>
      <c r="E14" s="299"/>
      <c r="F14" s="299"/>
      <c r="G14" s="299"/>
      <c r="H14" s="299"/>
      <c r="I14" s="30"/>
      <c r="J14" s="10"/>
      <c r="K14" s="10"/>
      <c r="L14" s="10"/>
      <c r="M14" s="10"/>
      <c r="N14" s="10"/>
      <c r="O14" s="10"/>
      <c r="P14" s="10"/>
      <c r="Q14" s="10"/>
      <c r="R14" s="10"/>
      <c r="S14" s="10"/>
      <c r="T14" s="10"/>
    </row>
    <row r="15" spans="1:20" s="11" customFormat="1" x14ac:dyDescent="0.25">
      <c r="A15" s="30"/>
      <c r="B15" s="43"/>
      <c r="D15" s="10"/>
      <c r="E15" s="10"/>
      <c r="F15" s="10"/>
      <c r="G15" s="10"/>
      <c r="H15" s="44"/>
      <c r="I15" s="30"/>
      <c r="J15" s="10"/>
      <c r="K15" s="10"/>
      <c r="L15" s="10"/>
      <c r="M15" s="10"/>
      <c r="N15" s="10"/>
      <c r="O15" s="10"/>
      <c r="P15" s="10"/>
      <c r="Q15" s="10"/>
      <c r="R15" s="10"/>
      <c r="S15" s="10"/>
      <c r="T15" s="10"/>
    </row>
    <row r="16" spans="1:20" s="11" customFormat="1" ht="45" customHeight="1" x14ac:dyDescent="0.25">
      <c r="A16" s="30"/>
      <c r="B16" s="43"/>
      <c r="C16" s="415" t="s">
        <v>224</v>
      </c>
      <c r="D16" s="415"/>
      <c r="E16" s="415"/>
      <c r="F16" s="415"/>
      <c r="G16" s="432"/>
      <c r="H16" s="44"/>
      <c r="I16" s="30"/>
      <c r="J16" s="10"/>
      <c r="K16" s="10"/>
      <c r="L16" s="10"/>
      <c r="M16" s="10"/>
      <c r="N16" s="10"/>
      <c r="O16" s="10"/>
      <c r="P16" s="10"/>
      <c r="Q16" s="10"/>
      <c r="R16" s="10"/>
      <c r="S16" s="10"/>
      <c r="T16" s="10"/>
    </row>
    <row r="17" spans="1:20" s="11" customFormat="1" ht="14.25" customHeight="1" x14ac:dyDescent="0.25">
      <c r="A17" s="30"/>
      <c r="B17" s="43"/>
      <c r="C17" s="410" t="s">
        <v>227</v>
      </c>
      <c r="D17" s="410"/>
      <c r="E17" s="410"/>
      <c r="F17" s="410"/>
      <c r="G17" s="432"/>
      <c r="H17" s="44"/>
      <c r="I17" s="30"/>
      <c r="J17" s="10"/>
      <c r="K17" s="10"/>
      <c r="L17" s="10"/>
      <c r="M17" s="10"/>
      <c r="N17" s="10"/>
      <c r="O17" s="10"/>
      <c r="P17" s="10"/>
      <c r="Q17" s="10"/>
      <c r="R17" s="10"/>
      <c r="S17" s="10"/>
      <c r="T17" s="10"/>
    </row>
    <row r="18" spans="1:20" s="11" customFormat="1" ht="5.25" customHeight="1" x14ac:dyDescent="0.25">
      <c r="A18" s="30"/>
      <c r="B18" s="43"/>
      <c r="C18" s="127"/>
      <c r="D18" s="115"/>
      <c r="E18" s="115"/>
      <c r="F18" s="115"/>
      <c r="G18" s="432"/>
      <c r="H18" s="44"/>
      <c r="I18" s="30"/>
      <c r="J18" s="10"/>
      <c r="K18" s="10"/>
      <c r="L18" s="10"/>
      <c r="M18" s="10"/>
      <c r="N18" s="10"/>
      <c r="O18" s="10"/>
      <c r="P18" s="10"/>
      <c r="Q18" s="10"/>
      <c r="R18" s="10"/>
      <c r="S18" s="10"/>
      <c r="T18" s="10"/>
    </row>
    <row r="19" spans="1:20" s="11" customFormat="1" ht="26.25" customHeight="1" thickBot="1" x14ac:dyDescent="0.3">
      <c r="A19" s="30"/>
      <c r="B19" s="43"/>
      <c r="C19" s="163" t="s">
        <v>228</v>
      </c>
      <c r="D19" s="10"/>
      <c r="E19" s="10"/>
      <c r="F19" s="10"/>
      <c r="G19" s="239"/>
      <c r="H19" s="44"/>
      <c r="I19" s="30"/>
      <c r="J19" s="10"/>
      <c r="K19" s="10"/>
      <c r="L19" s="10"/>
      <c r="M19" s="10"/>
      <c r="N19" s="10"/>
      <c r="O19" s="10"/>
      <c r="P19" s="10"/>
      <c r="Q19" s="10"/>
      <c r="R19" s="10"/>
      <c r="S19" s="10"/>
      <c r="T19" s="10"/>
    </row>
    <row r="20" spans="1:20" s="11" customFormat="1" ht="45" customHeight="1" thickBot="1" x14ac:dyDescent="0.3">
      <c r="A20" s="30"/>
      <c r="B20" s="43"/>
      <c r="C20" s="98" t="s">
        <v>26</v>
      </c>
      <c r="D20" s="99" t="s">
        <v>218</v>
      </c>
      <c r="E20" s="99" t="s">
        <v>27</v>
      </c>
      <c r="F20" s="99" t="s">
        <v>28</v>
      </c>
      <c r="G20" s="298" t="s">
        <v>29</v>
      </c>
      <c r="H20" s="116"/>
      <c r="I20" s="30"/>
      <c r="J20" s="10"/>
      <c r="K20" s="10"/>
      <c r="L20" s="10"/>
      <c r="M20" s="10"/>
      <c r="N20" s="10"/>
      <c r="O20" s="10"/>
      <c r="P20" s="10"/>
      <c r="Q20" s="10"/>
      <c r="R20" s="10"/>
      <c r="S20" s="10"/>
      <c r="T20" s="10"/>
    </row>
    <row r="21" spans="1:20" s="11" customFormat="1" ht="30.95" customHeight="1" x14ac:dyDescent="0.25">
      <c r="A21" s="30"/>
      <c r="B21" s="43"/>
      <c r="C21" s="129" t="s">
        <v>30</v>
      </c>
      <c r="D21" s="171"/>
      <c r="E21" s="171"/>
      <c r="F21" s="290"/>
      <c r="G21" s="250"/>
      <c r="H21" s="101"/>
      <c r="I21" s="30"/>
      <c r="J21" s="10"/>
      <c r="K21" s="10"/>
      <c r="L21" s="10"/>
      <c r="M21" s="10"/>
      <c r="N21" s="10"/>
      <c r="O21" s="10"/>
      <c r="P21" s="10"/>
      <c r="Q21" s="10"/>
      <c r="R21" s="10"/>
      <c r="S21" s="10"/>
      <c r="T21" s="10"/>
    </row>
    <row r="22" spans="1:20" s="11" customFormat="1" ht="27" customHeight="1" x14ac:dyDescent="0.25">
      <c r="A22" s="30"/>
      <c r="B22" s="43"/>
      <c r="C22" s="131" t="s">
        <v>31</v>
      </c>
      <c r="D22" s="172"/>
      <c r="E22" s="172"/>
      <c r="F22" s="291"/>
      <c r="G22" s="250"/>
      <c r="H22" s="101"/>
      <c r="I22" s="30"/>
      <c r="J22" s="10"/>
      <c r="K22" s="10"/>
      <c r="L22" s="10"/>
      <c r="M22" s="10"/>
      <c r="N22" s="10"/>
      <c r="O22" s="10"/>
      <c r="P22" s="10"/>
      <c r="Q22" s="10"/>
      <c r="R22" s="10"/>
      <c r="S22" s="10"/>
      <c r="T22" s="10"/>
    </row>
    <row r="23" spans="1:20" s="11" customFormat="1" ht="44.25" customHeight="1" thickBot="1" x14ac:dyDescent="0.3">
      <c r="A23" s="30"/>
      <c r="B23" s="43"/>
      <c r="C23" s="132" t="s">
        <v>32</v>
      </c>
      <c r="D23" s="292"/>
      <c r="E23" s="292"/>
      <c r="F23" s="293"/>
      <c r="G23" s="251"/>
      <c r="H23" s="101"/>
      <c r="I23" s="30"/>
      <c r="J23" s="10"/>
      <c r="K23" s="10"/>
      <c r="L23" s="10"/>
      <c r="M23" s="10"/>
      <c r="N23" s="10"/>
      <c r="O23" s="10"/>
      <c r="P23" s="10"/>
      <c r="Q23" s="10"/>
      <c r="R23" s="10"/>
      <c r="S23" s="10"/>
      <c r="T23" s="10"/>
    </row>
    <row r="24" spans="1:20" s="11" customFormat="1" ht="15.95" customHeight="1" x14ac:dyDescent="0.25">
      <c r="A24" s="30"/>
      <c r="B24" s="43"/>
      <c r="C24" s="294" t="s">
        <v>223</v>
      </c>
      <c r="D24" s="295"/>
      <c r="E24" s="296"/>
      <c r="F24" s="297"/>
      <c r="G24" s="429" t="s">
        <v>226</v>
      </c>
      <c r="H24" s="101"/>
      <c r="I24" s="30"/>
      <c r="J24" s="10"/>
      <c r="K24" s="10"/>
      <c r="L24" s="10"/>
      <c r="M24" s="10"/>
      <c r="N24" s="10"/>
      <c r="O24" s="10"/>
      <c r="P24" s="10"/>
      <c r="Q24" s="10"/>
      <c r="R24" s="10"/>
      <c r="S24" s="10"/>
      <c r="T24" s="10"/>
    </row>
    <row r="25" spans="1:20" s="11" customFormat="1" ht="17.25" customHeight="1" x14ac:dyDescent="0.25">
      <c r="A25" s="30"/>
      <c r="B25" s="43"/>
      <c r="C25" s="126" t="s">
        <v>33</v>
      </c>
      <c r="D25" s="10"/>
      <c r="E25" s="10"/>
      <c r="F25" s="117"/>
      <c r="G25" s="430"/>
      <c r="H25" s="101"/>
      <c r="I25" s="30"/>
      <c r="J25" s="10"/>
      <c r="K25" s="10"/>
      <c r="L25" s="10"/>
      <c r="M25" s="10"/>
      <c r="N25" s="10"/>
      <c r="O25" s="10"/>
      <c r="P25" s="10"/>
      <c r="Q25" s="10"/>
      <c r="R25" s="10"/>
      <c r="S25" s="10"/>
      <c r="T25" s="10"/>
    </row>
    <row r="26" spans="1:20" s="11" customFormat="1" ht="16.5" thickBot="1" x14ac:dyDescent="0.3">
      <c r="A26" s="30"/>
      <c r="B26" s="43"/>
      <c r="C26" s="121"/>
      <c r="D26" s="118"/>
      <c r="E26" s="118"/>
      <c r="F26" s="118"/>
      <c r="G26" s="431"/>
      <c r="H26" s="104"/>
      <c r="I26" s="30"/>
      <c r="O26" s="10"/>
      <c r="P26" s="10"/>
      <c r="Q26" s="10"/>
      <c r="R26" s="10"/>
      <c r="S26" s="10"/>
    </row>
    <row r="27" spans="1:20" s="11" customFormat="1" hidden="1" x14ac:dyDescent="0.25">
      <c r="A27" s="30"/>
      <c r="B27" s="43"/>
      <c r="C27" s="121"/>
      <c r="D27" s="118"/>
      <c r="E27" s="118"/>
      <c r="F27" s="118"/>
      <c r="G27" s="118"/>
      <c r="H27" s="104"/>
      <c r="I27" s="30"/>
      <c r="J27" s="10"/>
      <c r="K27" s="10"/>
      <c r="L27" s="10"/>
      <c r="M27" s="10"/>
      <c r="N27" s="10"/>
      <c r="O27" s="10"/>
      <c r="P27" s="10"/>
      <c r="Q27" s="10"/>
      <c r="R27" s="10"/>
      <c r="S27" s="10"/>
    </row>
    <row r="28" spans="1:20" s="11" customFormat="1" ht="18.75" customHeight="1" x14ac:dyDescent="0.25">
      <c r="A28" s="30"/>
      <c r="B28" s="43"/>
      <c r="C28" s="420" t="s">
        <v>34</v>
      </c>
      <c r="D28" s="420"/>
      <c r="E28" s="420"/>
      <c r="F28" s="420"/>
      <c r="G28" s="204"/>
      <c r="H28" s="104"/>
      <c r="I28" s="30"/>
      <c r="J28" s="10"/>
      <c r="K28" s="10"/>
      <c r="L28" s="10"/>
      <c r="M28" s="10"/>
      <c r="N28" s="10"/>
      <c r="O28" s="10"/>
      <c r="P28" s="10"/>
      <c r="Q28" s="10"/>
      <c r="R28" s="10"/>
      <c r="S28" s="10"/>
    </row>
    <row r="29" spans="1:20" s="11" customFormat="1" ht="8.25" customHeight="1" x14ac:dyDescent="0.25">
      <c r="A29" s="30"/>
      <c r="B29" s="43"/>
      <c r="C29" s="421"/>
      <c r="D29" s="422"/>
      <c r="E29" s="422"/>
      <c r="F29" s="422"/>
      <c r="G29" s="422"/>
      <c r="H29" s="104"/>
      <c r="I29" s="30"/>
      <c r="J29" s="10"/>
      <c r="K29" s="10"/>
      <c r="L29" s="10"/>
      <c r="M29" s="10"/>
      <c r="N29" s="10"/>
      <c r="O29" s="10"/>
      <c r="P29" s="10"/>
      <c r="Q29" s="10"/>
      <c r="R29" s="10"/>
      <c r="S29" s="10"/>
    </row>
    <row r="30" spans="1:20" s="11" customFormat="1" x14ac:dyDescent="0.25">
      <c r="A30" s="30"/>
      <c r="B30" s="43"/>
      <c r="C30" s="422"/>
      <c r="D30" s="422"/>
      <c r="E30" s="422"/>
      <c r="F30" s="422"/>
      <c r="G30" s="422"/>
      <c r="H30" s="104"/>
      <c r="I30" s="30"/>
      <c r="J30" s="10"/>
      <c r="K30" s="10"/>
      <c r="L30" s="10"/>
      <c r="M30" s="10"/>
      <c r="N30" s="10"/>
      <c r="O30" s="10"/>
      <c r="P30" s="10"/>
      <c r="Q30" s="10"/>
      <c r="R30" s="10"/>
      <c r="S30" s="10"/>
    </row>
    <row r="31" spans="1:20" s="11" customFormat="1" ht="140.1" customHeight="1" x14ac:dyDescent="0.25">
      <c r="A31" s="30"/>
      <c r="B31" s="43"/>
      <c r="C31" s="422"/>
      <c r="D31" s="422"/>
      <c r="E31" s="422"/>
      <c r="F31" s="422"/>
      <c r="G31" s="422"/>
      <c r="H31" s="104"/>
      <c r="I31" s="30"/>
      <c r="J31" s="10"/>
      <c r="K31" s="10"/>
      <c r="L31" s="10"/>
      <c r="M31" s="10"/>
      <c r="N31" s="10"/>
      <c r="O31" s="10"/>
      <c r="P31" s="10"/>
      <c r="Q31" s="10"/>
      <c r="R31" s="10"/>
      <c r="S31" s="10"/>
    </row>
    <row r="32" spans="1:20" s="11" customFormat="1" x14ac:dyDescent="0.25">
      <c r="A32" s="30"/>
      <c r="B32" s="43"/>
      <c r="C32" s="119"/>
      <c r="D32" s="119"/>
      <c r="E32" s="119"/>
      <c r="F32" s="119"/>
      <c r="G32" s="119"/>
      <c r="H32" s="104"/>
      <c r="I32" s="30"/>
      <c r="J32" s="10"/>
      <c r="K32" s="10"/>
      <c r="L32" s="10"/>
      <c r="M32" s="10"/>
      <c r="N32" s="10"/>
      <c r="O32" s="10"/>
      <c r="P32" s="10"/>
      <c r="Q32" s="10"/>
      <c r="R32" s="10"/>
      <c r="S32" s="10"/>
    </row>
    <row r="33" spans="1:19" s="11" customFormat="1" ht="33" customHeight="1" x14ac:dyDescent="0.25">
      <c r="A33" s="30"/>
      <c r="B33" s="43"/>
      <c r="C33" s="418" t="s">
        <v>35</v>
      </c>
      <c r="D33" s="418"/>
      <c r="E33" s="418"/>
      <c r="F33" s="418"/>
      <c r="G33" s="138"/>
      <c r="H33" s="44"/>
      <c r="I33" s="30"/>
      <c r="J33" s="10"/>
      <c r="K33" s="10"/>
      <c r="L33" s="10"/>
      <c r="M33" s="10"/>
      <c r="N33" s="10"/>
      <c r="O33" s="10"/>
      <c r="P33" s="10"/>
      <c r="Q33" s="10"/>
      <c r="R33" s="10"/>
      <c r="S33" s="10"/>
    </row>
    <row r="34" spans="1:19" s="11" customFormat="1" x14ac:dyDescent="0.25">
      <c r="A34" s="30"/>
      <c r="B34" s="43"/>
      <c r="C34" s="421"/>
      <c r="D34" s="423"/>
      <c r="E34" s="423"/>
      <c r="F34" s="423"/>
      <c r="G34" s="423"/>
      <c r="H34" s="52"/>
      <c r="I34" s="30"/>
      <c r="J34" s="10"/>
      <c r="K34" s="10"/>
      <c r="L34" s="10"/>
      <c r="M34" s="10"/>
      <c r="N34" s="10"/>
      <c r="O34" s="10"/>
      <c r="P34" s="10"/>
      <c r="Q34" s="10"/>
      <c r="R34" s="10"/>
      <c r="S34" s="10"/>
    </row>
    <row r="35" spans="1:19" s="11" customFormat="1" ht="15.75" hidden="1" customHeight="1" x14ac:dyDescent="0.25">
      <c r="A35" s="30"/>
      <c r="B35" s="43"/>
      <c r="C35" s="423"/>
      <c r="D35" s="423"/>
      <c r="E35" s="423"/>
      <c r="F35" s="423"/>
      <c r="G35" s="423"/>
      <c r="H35" s="104"/>
      <c r="I35" s="30"/>
      <c r="J35" s="10"/>
      <c r="K35" s="10"/>
      <c r="L35" s="10"/>
      <c r="M35" s="10"/>
      <c r="N35" s="10"/>
      <c r="O35" s="10"/>
      <c r="P35" s="10"/>
      <c r="Q35" s="10"/>
      <c r="R35" s="10"/>
      <c r="S35" s="10"/>
    </row>
    <row r="36" spans="1:19" ht="126.95" customHeight="1" x14ac:dyDescent="0.25">
      <c r="A36" s="30"/>
      <c r="B36" s="43"/>
      <c r="C36" s="423"/>
      <c r="D36" s="423"/>
      <c r="E36" s="423"/>
      <c r="F36" s="423"/>
      <c r="G36" s="423"/>
      <c r="H36" s="44"/>
      <c r="I36" s="30"/>
    </row>
    <row r="37" spans="1:19" s="11" customFormat="1" x14ac:dyDescent="0.25">
      <c r="A37" s="30"/>
      <c r="B37" s="43"/>
      <c r="C37" s="10"/>
      <c r="D37" s="10"/>
      <c r="E37" s="10"/>
      <c r="F37" s="10"/>
      <c r="G37" s="10"/>
      <c r="H37" s="105"/>
      <c r="I37" s="30"/>
      <c r="J37" s="10"/>
      <c r="K37" s="10"/>
      <c r="L37" s="10"/>
      <c r="M37" s="10"/>
      <c r="N37" s="10"/>
      <c r="O37" s="10"/>
      <c r="P37" s="10"/>
      <c r="Q37" s="10"/>
      <c r="R37" s="10"/>
      <c r="S37" s="10"/>
    </row>
    <row r="38" spans="1:19" s="11" customFormat="1" ht="59.25" customHeight="1" x14ac:dyDescent="0.25">
      <c r="A38" s="30"/>
      <c r="B38" s="43"/>
      <c r="C38" s="393" t="s">
        <v>240</v>
      </c>
      <c r="D38" s="418"/>
      <c r="E38" s="418"/>
      <c r="F38" s="418"/>
      <c r="G38" s="138"/>
      <c r="H38" s="105"/>
      <c r="I38" s="30"/>
      <c r="J38" s="10"/>
      <c r="K38" s="10"/>
      <c r="L38" s="10"/>
      <c r="M38" s="10"/>
      <c r="N38" s="10"/>
      <c r="O38" s="10"/>
      <c r="P38" s="10"/>
      <c r="Q38" s="10"/>
      <c r="R38" s="10"/>
      <c r="S38" s="10"/>
    </row>
    <row r="39" spans="1:19" s="11" customFormat="1" ht="165.95" customHeight="1" x14ac:dyDescent="0.25">
      <c r="A39" s="30"/>
      <c r="B39" s="43"/>
      <c r="C39" s="424"/>
      <c r="D39" s="424"/>
      <c r="E39" s="424"/>
      <c r="F39" s="424"/>
      <c r="G39" s="424"/>
      <c r="H39" s="105"/>
      <c r="I39" s="30"/>
      <c r="J39" s="10"/>
      <c r="K39" s="10"/>
      <c r="L39" s="10"/>
      <c r="M39" s="10"/>
      <c r="N39" s="10"/>
      <c r="O39" s="10"/>
      <c r="P39" s="10"/>
      <c r="Q39" s="10"/>
      <c r="R39" s="10"/>
      <c r="S39" s="10"/>
    </row>
    <row r="40" spans="1:19" s="11" customFormat="1" x14ac:dyDescent="0.25">
      <c r="A40" s="30"/>
      <c r="B40" s="43"/>
      <c r="C40" s="112" t="s">
        <v>36</v>
      </c>
      <c r="D40" s="10"/>
      <c r="E40" s="10"/>
      <c r="F40" s="10"/>
      <c r="G40" s="10"/>
      <c r="H40" s="44"/>
      <c r="I40" s="30"/>
      <c r="J40" s="10"/>
      <c r="K40" s="10"/>
    </row>
    <row r="41" spans="1:19" s="11" customFormat="1" x14ac:dyDescent="0.25">
      <c r="A41" s="30"/>
      <c r="B41" s="43"/>
      <c r="C41" s="112" t="s">
        <v>37</v>
      </c>
      <c r="D41" s="10"/>
      <c r="E41" s="10"/>
      <c r="F41" s="10"/>
      <c r="G41" s="10"/>
      <c r="H41" s="44"/>
      <c r="I41" s="30"/>
      <c r="J41" s="10"/>
      <c r="K41" s="10"/>
    </row>
    <row r="42" spans="1:19" s="11" customFormat="1" x14ac:dyDescent="0.25">
      <c r="A42" s="30"/>
      <c r="B42" s="43"/>
      <c r="C42" s="120"/>
      <c r="D42" s="120"/>
      <c r="E42" s="120"/>
      <c r="F42" s="120"/>
      <c r="G42" s="120"/>
      <c r="H42" s="128"/>
      <c r="I42" s="30"/>
    </row>
    <row r="43" spans="1:19" s="11" customFormat="1" ht="33.75" customHeight="1" x14ac:dyDescent="0.25">
      <c r="A43" s="30"/>
      <c r="B43" s="43"/>
      <c r="C43" s="418" t="s">
        <v>229</v>
      </c>
      <c r="D43" s="418"/>
      <c r="E43" s="418"/>
      <c r="F43" s="418"/>
      <c r="G43" s="138"/>
      <c r="H43" s="105"/>
      <c r="I43" s="30"/>
      <c r="J43" s="10"/>
      <c r="K43" s="10"/>
      <c r="L43" s="10"/>
      <c r="M43" s="10"/>
      <c r="N43" s="10"/>
      <c r="O43" s="10"/>
      <c r="P43" s="10"/>
      <c r="Q43" s="10"/>
      <c r="R43" s="10"/>
      <c r="S43" s="10"/>
    </row>
    <row r="44" spans="1:19" s="11" customFormat="1" ht="158.1" customHeight="1" x14ac:dyDescent="0.25">
      <c r="A44" s="30"/>
      <c r="B44" s="43"/>
      <c r="C44" s="424"/>
      <c r="D44" s="424"/>
      <c r="E44" s="424"/>
      <c r="F44" s="424"/>
      <c r="G44" s="424"/>
      <c r="H44" s="105"/>
      <c r="I44" s="30"/>
      <c r="J44" s="10"/>
      <c r="K44" s="10"/>
      <c r="L44" s="10"/>
      <c r="M44" s="10"/>
      <c r="N44" s="10"/>
      <c r="O44" s="10"/>
      <c r="P44" s="10"/>
      <c r="Q44" s="10"/>
      <c r="R44" s="10"/>
      <c r="S44" s="10"/>
    </row>
    <row r="45" spans="1:19" s="11" customFormat="1" ht="26.25" customHeight="1" x14ac:dyDescent="0.25">
      <c r="A45" s="30"/>
      <c r="B45" s="43"/>
      <c r="C45" s="122"/>
      <c r="D45" s="122"/>
      <c r="E45" s="122"/>
      <c r="F45" s="122"/>
      <c r="G45" s="122"/>
      <c r="H45" s="105"/>
      <c r="I45" s="30"/>
      <c r="J45" s="10"/>
      <c r="K45" s="10"/>
      <c r="L45" s="10"/>
      <c r="M45" s="10"/>
      <c r="N45" s="10"/>
      <c r="O45" s="10"/>
      <c r="P45" s="10"/>
      <c r="Q45" s="10"/>
      <c r="R45" s="10"/>
      <c r="S45" s="10"/>
    </row>
    <row r="46" spans="1:19" s="11" customFormat="1" ht="35.25" customHeight="1" x14ac:dyDescent="0.25">
      <c r="A46" s="30"/>
      <c r="B46" s="43"/>
      <c r="C46" s="419" t="s">
        <v>38</v>
      </c>
      <c r="D46" s="419"/>
      <c r="E46" s="419"/>
      <c r="F46" s="419"/>
      <c r="G46" s="203"/>
      <c r="H46" s="103"/>
      <c r="I46" s="30"/>
      <c r="J46" s="10"/>
      <c r="K46" s="10"/>
      <c r="L46" s="10"/>
      <c r="M46" s="10"/>
      <c r="N46" s="10"/>
      <c r="O46" s="10"/>
      <c r="P46" s="10"/>
      <c r="Q46" s="10"/>
      <c r="R46" s="10"/>
      <c r="S46" s="10"/>
    </row>
    <row r="47" spans="1:19" s="11" customFormat="1" ht="177.95" customHeight="1" x14ac:dyDescent="0.25">
      <c r="A47" s="30"/>
      <c r="B47" s="43"/>
      <c r="C47" s="407"/>
      <c r="D47" s="407"/>
      <c r="E47" s="407"/>
      <c r="F47" s="407"/>
      <c r="G47" s="407"/>
      <c r="H47" s="103"/>
      <c r="I47" s="30"/>
      <c r="O47" s="10"/>
      <c r="P47" s="10"/>
      <c r="Q47" s="10"/>
      <c r="R47" s="10"/>
      <c r="S47" s="10"/>
    </row>
    <row r="48" spans="1:19" s="11" customFormat="1" ht="47.25" customHeight="1" thickBot="1" x14ac:dyDescent="0.3">
      <c r="A48" s="30"/>
      <c r="B48" s="95"/>
      <c r="C48" s="123"/>
      <c r="D48" s="123"/>
      <c r="E48" s="123"/>
      <c r="F48" s="123"/>
      <c r="G48" s="123"/>
      <c r="H48" s="124"/>
      <c r="I48" s="30"/>
      <c r="J48" s="10"/>
      <c r="O48" s="10"/>
      <c r="P48" s="10"/>
      <c r="Q48" s="10"/>
      <c r="R48" s="10"/>
      <c r="S48" s="10"/>
    </row>
    <row r="49" spans="1:19" s="11" customFormat="1" ht="30.95" customHeight="1" x14ac:dyDescent="0.25">
      <c r="A49" s="30"/>
      <c r="B49" s="30"/>
      <c r="C49" s="30"/>
      <c r="D49" s="30"/>
      <c r="E49" s="30"/>
      <c r="F49" s="30"/>
      <c r="G49" s="30"/>
      <c r="H49" s="30"/>
      <c r="I49" s="30"/>
      <c r="J49" s="10"/>
      <c r="K49" s="10"/>
      <c r="L49" s="10"/>
      <c r="M49" s="10"/>
      <c r="N49" s="10"/>
      <c r="O49" s="10"/>
      <c r="P49" s="10"/>
      <c r="Q49" s="10"/>
      <c r="R49" s="10"/>
      <c r="S49" s="10"/>
    </row>
    <row r="50" spans="1:19" x14ac:dyDescent="0.25"/>
    <row r="51" spans="1:19" x14ac:dyDescent="0.25"/>
    <row r="52" spans="1:19" x14ac:dyDescent="0.25"/>
    <row r="53" spans="1:19" x14ac:dyDescent="0.25"/>
    <row r="54" spans="1:19" x14ac:dyDescent="0.25"/>
    <row r="55" spans="1:19" x14ac:dyDescent="0.25"/>
    <row r="56" spans="1:19" x14ac:dyDescent="0.25"/>
    <row r="57" spans="1:19" x14ac:dyDescent="0.25"/>
    <row r="58" spans="1:19" x14ac:dyDescent="0.25"/>
    <row r="59" spans="1:19" x14ac:dyDescent="0.25"/>
    <row r="60" spans="1:19" x14ac:dyDescent="0.25"/>
    <row r="62" spans="1:19" x14ac:dyDescent="0.25"/>
    <row r="63" spans="1:19" x14ac:dyDescent="0.25"/>
    <row r="64" spans="1:19"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7" x14ac:dyDescent="0.25"/>
    <row r="248" x14ac:dyDescent="0.25"/>
    <row r="249" x14ac:dyDescent="0.25"/>
    <row r="253" x14ac:dyDescent="0.25"/>
    <row r="254" x14ac:dyDescent="0.25"/>
    <row r="255" x14ac:dyDescent="0.25"/>
    <row r="256" x14ac:dyDescent="0.25"/>
    <row r="257" x14ac:dyDescent="0.25"/>
    <row r="258" x14ac:dyDescent="0.25"/>
    <row r="259" x14ac:dyDescent="0.25"/>
    <row r="260" x14ac:dyDescent="0.25"/>
  </sheetData>
  <mergeCells count="28">
    <mergeCell ref="C5:G5"/>
    <mergeCell ref="E12:G12"/>
    <mergeCell ref="E11:G11"/>
    <mergeCell ref="E10:G10"/>
    <mergeCell ref="E9:G9"/>
    <mergeCell ref="E8:G8"/>
    <mergeCell ref="C39:G39"/>
    <mergeCell ref="C44:G44"/>
    <mergeCell ref="E7:G7"/>
    <mergeCell ref="E6:G6"/>
    <mergeCell ref="G24:G26"/>
    <mergeCell ref="G16:G18"/>
    <mergeCell ref="C47:G47"/>
    <mergeCell ref="C11:D11"/>
    <mergeCell ref="C17:F17"/>
    <mergeCell ref="C6:D6"/>
    <mergeCell ref="C10:D10"/>
    <mergeCell ref="C7:D7"/>
    <mergeCell ref="C9:D9"/>
    <mergeCell ref="C16:F16"/>
    <mergeCell ref="C12:D12"/>
    <mergeCell ref="C43:F43"/>
    <mergeCell ref="C38:F38"/>
    <mergeCell ref="C46:F46"/>
    <mergeCell ref="C33:F33"/>
    <mergeCell ref="C28:F28"/>
    <mergeCell ref="C29:G31"/>
    <mergeCell ref="C34:G36"/>
  </mergeCells>
  <hyperlinks>
    <hyperlink ref="C25" r:id="rId1" xr:uid="{80959CF0-780F-C543-B330-37525A83C655}"/>
    <hyperlink ref="C41" r:id="rId2" display="https://www.ncsct.co.uk/publications/commissioning-delivery-monitoring" xr:uid="{7B592548-8408-684F-AACE-11333A3107B4}"/>
    <hyperlink ref="C40" r:id="rId3" display="https://www.nice.org.uk/guidance/ng209" xr:uid="{BF10F25C-8BBA-F540-B305-94D8EFB36CA6}"/>
    <hyperlink ref="C24" r:id="rId4" location="page/3/gid/1938132890/pat/15/par/E92000001/ati/502/are/E06000043/iid/91736/age/164/sex/4/cat/-1/ctp/-1/yrr/1/cid/4/tbm/1" tooltip="https://fingertips.phe.org.uk/profile/tobacco-control/data#page/3/gid/1938132890/pat/15/par/E92000001/ati/502/are/E06000043/iid/91736/age/164/sex/4/cat/-1/ctp/-1/yrr/1/cid/4/tbm/1" display="https://fingertips.phe.org.uk/profile/tobacco-control/data - page/3/gid/1938132890/pat/15/par/E92000001/ati/502/are/E06000043/iid/91736/age/164/sex/4/cat/-1/ctp/-1/yrr/1/cid/4/tbm/1" xr:uid="{ACD0952A-EC7C-9A4D-AA5D-0E4C05EF9CD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52D80-A10A-CA4C-AEF9-EA2455F6C135}">
  <sheetPr>
    <tabColor theme="3" tint="0.89999084444715716"/>
  </sheetPr>
  <dimension ref="A1:BK125"/>
  <sheetViews>
    <sheetView zoomScale="75" zoomScaleNormal="75" workbookViewId="0"/>
  </sheetViews>
  <sheetFormatPr defaultColWidth="0" defaultRowHeight="15.75" zeroHeight="1" x14ac:dyDescent="0.25"/>
  <cols>
    <col min="1" max="1" width="9" style="43" customWidth="1"/>
    <col min="2" max="2" width="88.5" style="10" customWidth="1"/>
    <col min="3" max="3" width="17.875" style="10" customWidth="1"/>
    <col min="4" max="4" width="84.625" style="10" customWidth="1"/>
    <col min="5" max="5" width="10.625" style="216" customWidth="1"/>
    <col min="6" max="6" width="84.875" style="44" customWidth="1"/>
    <col min="7" max="7" width="109.625" style="10" bestFit="1" customWidth="1"/>
    <col min="8" max="13" width="11" style="10" customWidth="1"/>
    <col min="14" max="5011" width="11" style="10" hidden="1" customWidth="1"/>
    <col min="5012" max="16384" width="11" style="10" hidden="1"/>
  </cols>
  <sheetData>
    <row r="1" spans="1:63" s="11" customFormat="1" ht="26.1" customHeight="1" x14ac:dyDescent="0.4">
      <c r="A1" s="9" t="s">
        <v>0</v>
      </c>
      <c r="B1" s="10"/>
      <c r="C1" s="10"/>
      <c r="D1" s="10"/>
      <c r="E1" s="216"/>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row>
    <row r="2" spans="1:63" s="11" customFormat="1" ht="24" x14ac:dyDescent="0.4">
      <c r="A2" s="277" t="s">
        <v>39</v>
      </c>
      <c r="B2" s="10"/>
      <c r="C2" s="10"/>
      <c r="D2" s="10"/>
      <c r="E2" s="216"/>
      <c r="F2" s="10"/>
      <c r="G2" s="10"/>
      <c r="H2" s="10"/>
      <c r="I2" s="10"/>
      <c r="J2" s="10"/>
      <c r="K2" s="10"/>
      <c r="L2" s="10"/>
      <c r="M2" s="10"/>
      <c r="N2" s="10"/>
      <c r="O2" s="10"/>
      <c r="P2" s="10"/>
      <c r="Q2" s="12"/>
      <c r="R2" s="10"/>
      <c r="S2" s="10"/>
      <c r="T2" s="10"/>
      <c r="U2" s="10"/>
      <c r="V2" s="10"/>
      <c r="W2" s="10"/>
      <c r="X2" s="10"/>
      <c r="Y2" s="10"/>
      <c r="Z2" s="10"/>
      <c r="AA2" s="10"/>
      <c r="AB2" s="10"/>
      <c r="AC2" s="10"/>
    </row>
    <row r="3" spans="1:63" s="11" customFormat="1" ht="16.5" customHeight="1" thickBot="1" x14ac:dyDescent="0.3">
      <c r="A3" s="13"/>
      <c r="B3" s="10"/>
      <c r="C3" s="10"/>
      <c r="D3" s="10"/>
      <c r="E3" s="216"/>
      <c r="F3" s="10"/>
      <c r="G3" s="10"/>
      <c r="H3" s="10"/>
      <c r="I3" s="10"/>
      <c r="J3" s="10"/>
      <c r="K3" s="10"/>
      <c r="L3" s="10"/>
      <c r="M3" s="10"/>
      <c r="N3" s="10"/>
      <c r="O3" s="10"/>
      <c r="P3" s="10"/>
      <c r="Q3" s="10"/>
      <c r="R3" s="10"/>
      <c r="S3" s="10"/>
      <c r="T3" s="10"/>
      <c r="U3" s="10"/>
      <c r="V3" s="10"/>
      <c r="W3" s="10"/>
      <c r="X3" s="10"/>
      <c r="Y3" s="10"/>
      <c r="Z3" s="10"/>
      <c r="AA3" s="10"/>
      <c r="AB3" s="10"/>
      <c r="AC3" s="10"/>
    </row>
    <row r="4" spans="1:63" s="11" customFormat="1" ht="21.75" customHeight="1" thickBot="1" x14ac:dyDescent="0.4">
      <c r="A4" s="440" t="s">
        <v>40</v>
      </c>
      <c r="B4" s="441"/>
      <c r="C4" s="441"/>
      <c r="D4" s="441"/>
      <c r="E4" s="441"/>
      <c r="F4" s="442"/>
      <c r="G4" s="276" t="s">
        <v>41</v>
      </c>
      <c r="H4" s="10"/>
      <c r="I4" s="10"/>
      <c r="J4" s="10"/>
      <c r="K4" s="10"/>
      <c r="L4" s="10"/>
      <c r="M4" s="10"/>
      <c r="N4" s="10"/>
      <c r="O4" s="10"/>
      <c r="P4" s="10"/>
      <c r="Q4" s="10"/>
      <c r="R4" s="10"/>
      <c r="S4" s="10"/>
      <c r="T4" s="10"/>
      <c r="U4" s="10"/>
      <c r="V4" s="10"/>
      <c r="W4" s="10"/>
      <c r="X4" s="10"/>
      <c r="Y4" s="10"/>
      <c r="Z4" s="10"/>
      <c r="AA4" s="10"/>
      <c r="AB4" s="10"/>
      <c r="AC4" s="10"/>
    </row>
    <row r="5" spans="1:63" s="11" customFormat="1" ht="36.950000000000003" customHeight="1" thickBot="1" x14ac:dyDescent="0.3">
      <c r="A5" s="443" t="s">
        <v>42</v>
      </c>
      <c r="B5" s="445"/>
      <c r="C5" s="385" t="s">
        <v>43</v>
      </c>
      <c r="D5" s="24" t="s">
        <v>44</v>
      </c>
      <c r="E5" s="15" t="s">
        <v>46</v>
      </c>
      <c r="F5" s="24" t="s">
        <v>45</v>
      </c>
      <c r="G5" s="4"/>
      <c r="H5" s="10"/>
      <c r="I5" s="10"/>
      <c r="J5" s="10"/>
      <c r="K5" s="10"/>
      <c r="L5" s="10"/>
      <c r="M5" s="10"/>
      <c r="N5" s="10"/>
      <c r="O5" s="10"/>
      <c r="P5" s="10"/>
      <c r="Q5" s="10"/>
      <c r="R5" s="10"/>
      <c r="S5" s="10"/>
      <c r="T5" s="10"/>
      <c r="U5" s="10"/>
      <c r="V5" s="10"/>
      <c r="W5" s="10"/>
      <c r="X5" s="10"/>
      <c r="Y5" s="10"/>
      <c r="Z5" s="10"/>
      <c r="AA5" s="10"/>
      <c r="AB5" s="10"/>
      <c r="AC5" s="10"/>
    </row>
    <row r="6" spans="1:63" s="11" customFormat="1" ht="60" customHeight="1" x14ac:dyDescent="0.25">
      <c r="A6" s="177">
        <v>1.1000000000000001</v>
      </c>
      <c r="B6" s="17" t="s">
        <v>47</v>
      </c>
      <c r="C6" s="255"/>
      <c r="D6" s="334"/>
      <c r="E6" s="259" t="str">
        <f>IF(C6="", "", IFERROR(IF(C6="No Evidence", 0, IF(C6="Some Evidence", 1, IF(C6="Strong Evidence", 2))), "Error"))</f>
        <v/>
      </c>
      <c r="F6" s="235"/>
      <c r="G6" s="243"/>
      <c r="H6" s="10"/>
      <c r="I6" s="10"/>
      <c r="J6" s="10"/>
      <c r="K6" s="10"/>
      <c r="L6" s="10"/>
      <c r="M6" s="10"/>
      <c r="N6" s="10"/>
      <c r="O6" s="10"/>
      <c r="P6" s="10"/>
      <c r="Q6" s="10"/>
      <c r="R6" s="10"/>
      <c r="S6" s="10"/>
      <c r="T6" s="10"/>
      <c r="U6" s="10"/>
      <c r="V6" s="10"/>
      <c r="W6" s="10"/>
      <c r="X6" s="10"/>
      <c r="Y6" s="10"/>
      <c r="Z6" s="10"/>
      <c r="AA6" s="10"/>
      <c r="AB6" s="10"/>
      <c r="AC6" s="10"/>
    </row>
    <row r="7" spans="1:63" s="11" customFormat="1" ht="60" customHeight="1" x14ac:dyDescent="0.25">
      <c r="A7" s="39">
        <v>1.2</v>
      </c>
      <c r="B7" s="18" t="s">
        <v>48</v>
      </c>
      <c r="C7" s="254"/>
      <c r="D7" s="339"/>
      <c r="E7" s="259" t="str">
        <f t="shared" ref="E7:E9" si="0">IF(C7="", "", IFERROR(IF(C7="No Evidence", 0, IF(C7="Some Evidence", 1, IF(C7="Strong Evidence", 2))), "Error"))</f>
        <v/>
      </c>
      <c r="F7" s="227"/>
      <c r="G7" s="244"/>
      <c r="H7" s="10"/>
      <c r="I7" s="10"/>
      <c r="J7" s="10"/>
      <c r="K7" s="10"/>
      <c r="L7" s="10"/>
      <c r="M7" s="10"/>
      <c r="N7" s="10"/>
      <c r="O7" s="10"/>
      <c r="P7" s="10"/>
      <c r="Q7" s="10"/>
      <c r="R7" s="10"/>
      <c r="S7" s="10"/>
      <c r="T7" s="10"/>
      <c r="U7" s="10"/>
      <c r="V7" s="10"/>
      <c r="W7" s="10"/>
      <c r="X7" s="10"/>
      <c r="Y7" s="10"/>
      <c r="Z7" s="10"/>
      <c r="AA7" s="10"/>
      <c r="AB7" s="10"/>
      <c r="AC7" s="10"/>
    </row>
    <row r="8" spans="1:63" s="11" customFormat="1" ht="60" customHeight="1" x14ac:dyDescent="0.25">
      <c r="A8" s="39">
        <v>1.3</v>
      </c>
      <c r="B8" s="18" t="s">
        <v>49</v>
      </c>
      <c r="C8" s="255"/>
      <c r="D8" s="339"/>
      <c r="E8" s="259" t="str">
        <f t="shared" si="0"/>
        <v/>
      </c>
      <c r="F8" s="227"/>
      <c r="G8" s="244"/>
      <c r="H8" s="10"/>
      <c r="I8" s="10"/>
      <c r="J8" s="10"/>
      <c r="K8" s="10"/>
      <c r="L8" s="10"/>
      <c r="M8" s="10"/>
      <c r="N8" s="10"/>
      <c r="O8" s="10"/>
      <c r="P8" s="10"/>
      <c r="Q8" s="10"/>
      <c r="R8" s="10"/>
      <c r="S8" s="10"/>
      <c r="T8" s="10"/>
      <c r="U8" s="10"/>
      <c r="V8" s="10"/>
      <c r="W8" s="10"/>
      <c r="X8" s="10"/>
      <c r="Y8" s="10"/>
      <c r="Z8" s="10"/>
      <c r="AA8" s="10"/>
      <c r="AB8" s="10"/>
      <c r="AC8" s="10"/>
    </row>
    <row r="9" spans="1:63" s="11" customFormat="1" ht="60" customHeight="1" thickBot="1" x14ac:dyDescent="0.3">
      <c r="A9" s="39">
        <v>1.4</v>
      </c>
      <c r="B9" s="19" t="s">
        <v>50</v>
      </c>
      <c r="C9" s="255"/>
      <c r="D9" s="1"/>
      <c r="E9" s="259" t="str">
        <f t="shared" si="0"/>
        <v/>
      </c>
      <c r="F9" s="229"/>
      <c r="G9" s="244"/>
      <c r="H9" s="10"/>
      <c r="I9" s="10"/>
      <c r="J9" s="10"/>
      <c r="K9" s="10"/>
      <c r="L9" s="10"/>
      <c r="M9" s="10"/>
      <c r="N9" s="10"/>
      <c r="O9" s="10"/>
      <c r="P9" s="10"/>
      <c r="Q9" s="10"/>
      <c r="R9" s="10"/>
      <c r="S9" s="10"/>
      <c r="T9" s="10"/>
      <c r="U9" s="10"/>
      <c r="V9" s="10"/>
      <c r="W9" s="10"/>
      <c r="X9" s="10"/>
      <c r="Y9" s="10"/>
      <c r="Z9" s="10"/>
      <c r="AA9" s="10"/>
      <c r="AB9" s="10"/>
      <c r="AC9" s="10"/>
    </row>
    <row r="10" spans="1:63" s="23" customFormat="1" ht="27" customHeight="1" thickBot="1" x14ac:dyDescent="0.3">
      <c r="A10" s="438" t="s">
        <v>51</v>
      </c>
      <c r="B10" s="439"/>
      <c r="C10" s="439"/>
      <c r="D10" s="439"/>
      <c r="E10" s="261">
        <f>SUM(E6:E9)</f>
        <v>0</v>
      </c>
      <c r="F10" s="207"/>
      <c r="G10" s="21"/>
      <c r="H10" s="22"/>
      <c r="I10" s="22"/>
      <c r="J10" s="22"/>
      <c r="K10" s="22"/>
      <c r="L10" s="22"/>
      <c r="M10" s="22"/>
      <c r="N10" s="22"/>
      <c r="O10" s="22"/>
      <c r="P10" s="22"/>
      <c r="Q10" s="22"/>
      <c r="R10" s="22"/>
      <c r="S10" s="22"/>
      <c r="T10" s="22"/>
      <c r="U10" s="22"/>
      <c r="V10" s="22"/>
      <c r="W10" s="22"/>
      <c r="X10" s="22"/>
      <c r="Y10" s="22"/>
      <c r="Z10" s="22"/>
      <c r="AA10" s="22"/>
      <c r="AB10" s="22"/>
      <c r="AC10" s="22"/>
    </row>
    <row r="11" spans="1:63" s="11" customFormat="1" ht="21.75" customHeight="1" thickBot="1" x14ac:dyDescent="0.4">
      <c r="A11" s="440" t="s">
        <v>52</v>
      </c>
      <c r="B11" s="441"/>
      <c r="C11" s="441"/>
      <c r="D11" s="441"/>
      <c r="E11" s="441"/>
      <c r="F11" s="442"/>
      <c r="G11" s="276" t="s">
        <v>41</v>
      </c>
      <c r="H11" s="10"/>
      <c r="I11" s="10"/>
      <c r="J11" s="10"/>
      <c r="K11" s="10"/>
      <c r="L11" s="10"/>
      <c r="M11" s="10"/>
      <c r="N11" s="10"/>
      <c r="O11" s="10"/>
      <c r="P11" s="10"/>
      <c r="Q11" s="10"/>
      <c r="R11" s="10"/>
      <c r="S11" s="10"/>
      <c r="T11" s="10"/>
      <c r="U11" s="10"/>
      <c r="V11" s="10"/>
      <c r="W11" s="10"/>
      <c r="X11" s="10"/>
      <c r="Y11" s="10"/>
      <c r="Z11" s="10"/>
      <c r="AA11" s="10"/>
      <c r="AB11" s="10"/>
      <c r="AC11" s="10"/>
    </row>
    <row r="12" spans="1:63" s="11" customFormat="1" ht="36.950000000000003" customHeight="1" thickBot="1" x14ac:dyDescent="0.3">
      <c r="A12" s="446" t="s">
        <v>53</v>
      </c>
      <c r="B12" s="447"/>
      <c r="C12" s="15" t="s">
        <v>43</v>
      </c>
      <c r="D12" s="14" t="s">
        <v>44</v>
      </c>
      <c r="E12" s="15" t="s">
        <v>46</v>
      </c>
      <c r="F12" s="14" t="s">
        <v>45</v>
      </c>
      <c r="G12" s="16"/>
      <c r="H12" s="10"/>
      <c r="I12" s="10"/>
      <c r="J12" s="10"/>
      <c r="K12" s="10"/>
      <c r="L12" s="10"/>
      <c r="M12" s="10"/>
      <c r="N12" s="10"/>
      <c r="O12" s="10"/>
      <c r="P12" s="10"/>
      <c r="Q12" s="10"/>
      <c r="R12" s="10"/>
      <c r="S12" s="10"/>
      <c r="T12" s="10"/>
      <c r="U12" s="10"/>
      <c r="V12" s="10"/>
      <c r="W12" s="10"/>
      <c r="X12" s="10"/>
      <c r="Y12" s="10"/>
      <c r="Z12" s="10"/>
      <c r="AA12" s="10"/>
      <c r="AB12" s="10"/>
      <c r="AC12" s="10"/>
    </row>
    <row r="13" spans="1:63" s="11" customFormat="1" ht="60" customHeight="1" x14ac:dyDescent="0.25">
      <c r="A13" s="181">
        <v>2.1</v>
      </c>
      <c r="B13" s="38" t="s">
        <v>54</v>
      </c>
      <c r="C13" s="254"/>
      <c r="D13" s="383"/>
      <c r="E13" s="259" t="str">
        <f t="shared" ref="E13:E17" si="1">IF(C13="", "", IFERROR(IF(C13="No Evidence", 0, IF(C13="Some Evidence", 1, IF(C13="Strong Evidence", 2))), "Error"))</f>
        <v/>
      </c>
      <c r="F13" s="242"/>
      <c r="G13" s="384" t="s">
        <v>231</v>
      </c>
      <c r="H13" s="10"/>
      <c r="I13" s="10"/>
      <c r="J13" s="10"/>
      <c r="K13" s="10"/>
      <c r="L13" s="10"/>
      <c r="M13" s="10"/>
      <c r="N13" s="10"/>
      <c r="O13" s="10"/>
      <c r="P13" s="10"/>
      <c r="Q13" s="10"/>
      <c r="R13" s="10"/>
      <c r="S13" s="10"/>
      <c r="T13" s="10"/>
      <c r="U13" s="10"/>
      <c r="V13" s="10"/>
      <c r="W13" s="10"/>
      <c r="X13" s="10"/>
      <c r="Y13" s="10"/>
      <c r="Z13" s="10"/>
      <c r="AA13" s="10"/>
      <c r="AB13" s="10"/>
      <c r="AC13" s="10"/>
    </row>
    <row r="14" spans="1:63" s="11" customFormat="1" ht="60" customHeight="1" x14ac:dyDescent="0.25">
      <c r="A14" s="270">
        <v>2.2000000000000002</v>
      </c>
      <c r="B14" s="33" t="s">
        <v>55</v>
      </c>
      <c r="C14" s="254"/>
      <c r="D14" s="1"/>
      <c r="E14" s="259" t="str">
        <f t="shared" si="1"/>
        <v/>
      </c>
      <c r="F14" s="228"/>
      <c r="G14" s="279" t="s">
        <v>56</v>
      </c>
      <c r="H14" s="10"/>
      <c r="I14" s="10"/>
      <c r="J14" s="10"/>
      <c r="K14" s="10"/>
      <c r="L14" s="10"/>
      <c r="M14" s="10"/>
      <c r="N14" s="10"/>
      <c r="O14" s="10"/>
      <c r="P14" s="10"/>
      <c r="Q14" s="10"/>
      <c r="R14" s="10"/>
      <c r="S14" s="10"/>
      <c r="T14" s="10"/>
      <c r="U14" s="10"/>
      <c r="V14" s="10"/>
      <c r="W14" s="10"/>
      <c r="X14" s="10"/>
      <c r="Y14" s="10"/>
      <c r="Z14" s="10"/>
      <c r="AA14" s="10"/>
      <c r="AB14" s="10"/>
      <c r="AC14" s="10"/>
    </row>
    <row r="15" spans="1:63" s="11" customFormat="1" ht="60" customHeight="1" x14ac:dyDescent="0.25">
      <c r="A15" s="39">
        <v>2.2999999999999998</v>
      </c>
      <c r="B15" s="154" t="s">
        <v>230</v>
      </c>
      <c r="C15" s="254"/>
      <c r="D15" s="1"/>
      <c r="E15" s="259" t="str">
        <f t="shared" si="1"/>
        <v/>
      </c>
      <c r="F15" s="228"/>
      <c r="G15" s="245"/>
      <c r="H15" s="10"/>
      <c r="I15" s="10"/>
      <c r="J15" s="10"/>
      <c r="K15" s="10"/>
      <c r="L15" s="10"/>
      <c r="M15" s="10"/>
      <c r="N15" s="10"/>
      <c r="O15" s="10"/>
      <c r="P15" s="10"/>
      <c r="Q15" s="10"/>
      <c r="R15" s="10"/>
      <c r="S15" s="10"/>
      <c r="T15" s="10"/>
      <c r="U15" s="10"/>
      <c r="V15" s="10"/>
      <c r="W15" s="10"/>
      <c r="X15" s="10"/>
      <c r="Y15" s="10"/>
      <c r="Z15" s="10"/>
      <c r="AA15" s="10"/>
      <c r="AB15" s="10"/>
      <c r="AC15" s="10"/>
    </row>
    <row r="16" spans="1:63" s="11" customFormat="1" ht="60" customHeight="1" x14ac:dyDescent="0.25">
      <c r="A16" s="39">
        <v>2.4</v>
      </c>
      <c r="B16" s="34" t="s">
        <v>57</v>
      </c>
      <c r="C16" s="254"/>
      <c r="D16" s="1"/>
      <c r="E16" s="259" t="str">
        <f t="shared" si="1"/>
        <v/>
      </c>
      <c r="F16" s="228"/>
      <c r="G16" s="244"/>
      <c r="H16" s="10"/>
      <c r="I16" s="10"/>
      <c r="J16" s="10"/>
      <c r="K16" s="10"/>
      <c r="L16" s="10"/>
      <c r="M16" s="10"/>
      <c r="N16" s="10"/>
      <c r="O16" s="10"/>
      <c r="P16" s="10"/>
      <c r="Q16" s="10"/>
      <c r="R16" s="10"/>
      <c r="S16" s="10"/>
      <c r="T16" s="10"/>
      <c r="U16" s="10"/>
      <c r="V16" s="10"/>
      <c r="W16" s="10"/>
      <c r="X16" s="10"/>
      <c r="Y16" s="10"/>
      <c r="Z16" s="10"/>
      <c r="AA16" s="10"/>
      <c r="AB16" s="10"/>
      <c r="AC16" s="10"/>
    </row>
    <row r="17" spans="1:29" s="11" customFormat="1" ht="60" customHeight="1" thickBot="1" x14ac:dyDescent="0.3">
      <c r="A17" s="176">
        <v>2.5</v>
      </c>
      <c r="B17" s="161" t="s">
        <v>58</v>
      </c>
      <c r="C17" s="256"/>
      <c r="D17" s="2"/>
      <c r="E17" s="259" t="str">
        <f t="shared" si="1"/>
        <v/>
      </c>
      <c r="F17" s="229"/>
      <c r="G17" s="246"/>
      <c r="H17" s="10"/>
      <c r="I17" s="10"/>
      <c r="J17" s="10"/>
      <c r="K17" s="10"/>
      <c r="L17" s="10"/>
      <c r="M17" s="10"/>
      <c r="N17" s="10"/>
      <c r="O17" s="10"/>
      <c r="P17" s="10"/>
      <c r="Q17" s="10"/>
      <c r="R17" s="10"/>
      <c r="S17" s="10"/>
      <c r="T17" s="10"/>
      <c r="U17" s="10"/>
      <c r="V17" s="10"/>
      <c r="W17" s="10"/>
      <c r="X17" s="10"/>
      <c r="Y17" s="10"/>
      <c r="Z17" s="10"/>
      <c r="AA17" s="10"/>
      <c r="AB17" s="10"/>
      <c r="AC17" s="10"/>
    </row>
    <row r="18" spans="1:29" s="23" customFormat="1" ht="27" customHeight="1" thickBot="1" x14ac:dyDescent="0.3">
      <c r="A18" s="448" t="s">
        <v>59</v>
      </c>
      <c r="B18" s="449"/>
      <c r="C18" s="449"/>
      <c r="D18" s="450"/>
      <c r="E18" s="260">
        <f>SUM(E13:E17)</f>
        <v>0</v>
      </c>
      <c r="F18" s="208"/>
      <c r="G18" s="21"/>
      <c r="H18" s="22"/>
      <c r="I18" s="22"/>
      <c r="J18" s="22"/>
      <c r="K18" s="22"/>
      <c r="L18" s="22"/>
      <c r="M18" s="22"/>
      <c r="N18" s="22"/>
      <c r="O18" s="22"/>
      <c r="P18" s="22"/>
      <c r="Q18" s="22"/>
      <c r="R18" s="22"/>
      <c r="S18" s="22"/>
      <c r="T18" s="22"/>
      <c r="U18" s="22"/>
      <c r="V18" s="22"/>
      <c r="W18" s="22"/>
      <c r="X18" s="22"/>
      <c r="Y18" s="22"/>
      <c r="Z18" s="22"/>
      <c r="AA18" s="22"/>
      <c r="AB18" s="22"/>
      <c r="AC18" s="22"/>
    </row>
    <row r="19" spans="1:29" s="11" customFormat="1" ht="21.75" customHeight="1" thickBot="1" x14ac:dyDescent="0.4">
      <c r="A19" s="440" t="s">
        <v>60</v>
      </c>
      <c r="B19" s="441"/>
      <c r="C19" s="441"/>
      <c r="D19" s="441"/>
      <c r="E19" s="441"/>
      <c r="F19" s="442"/>
      <c r="G19" s="276" t="s">
        <v>41</v>
      </c>
      <c r="H19" s="10"/>
      <c r="I19" s="10"/>
      <c r="J19" s="10"/>
      <c r="K19" s="10"/>
      <c r="L19" s="10"/>
      <c r="M19" s="10"/>
      <c r="N19" s="10"/>
      <c r="O19" s="10"/>
      <c r="P19" s="10"/>
      <c r="Q19" s="10"/>
      <c r="R19" s="10"/>
      <c r="S19" s="10"/>
      <c r="T19" s="10"/>
      <c r="U19" s="10"/>
      <c r="V19" s="10"/>
      <c r="W19" s="10"/>
      <c r="X19" s="10"/>
      <c r="Y19" s="10"/>
      <c r="Z19" s="10"/>
      <c r="AA19" s="10"/>
      <c r="AB19" s="10"/>
      <c r="AC19" s="10"/>
    </row>
    <row r="20" spans="1:29" s="11" customFormat="1" ht="36.950000000000003" customHeight="1" thickBot="1" x14ac:dyDescent="0.3">
      <c r="A20" s="443" t="s">
        <v>61</v>
      </c>
      <c r="B20" s="444"/>
      <c r="C20" s="15" t="s">
        <v>43</v>
      </c>
      <c r="D20" s="14" t="s">
        <v>44</v>
      </c>
      <c r="E20" s="15" t="s">
        <v>46</v>
      </c>
      <c r="F20" s="14" t="s">
        <v>45</v>
      </c>
      <c r="G20" s="16"/>
      <c r="H20" s="10"/>
      <c r="I20" s="10"/>
      <c r="J20" s="10"/>
      <c r="K20" s="10"/>
      <c r="L20" s="10"/>
      <c r="M20" s="10"/>
      <c r="N20" s="10"/>
      <c r="O20" s="10"/>
      <c r="P20" s="10"/>
      <c r="Q20" s="10"/>
      <c r="R20" s="10"/>
      <c r="S20" s="10"/>
      <c r="T20" s="10"/>
      <c r="U20" s="10"/>
      <c r="V20" s="10"/>
      <c r="W20" s="10"/>
      <c r="X20" s="10"/>
      <c r="Y20" s="10"/>
      <c r="Z20" s="10"/>
      <c r="AA20" s="10"/>
      <c r="AB20" s="10"/>
      <c r="AC20" s="10"/>
    </row>
    <row r="21" spans="1:29" s="11" customFormat="1" ht="60" customHeight="1" x14ac:dyDescent="0.25">
      <c r="A21" s="177">
        <v>3.1</v>
      </c>
      <c r="B21" s="205" t="s">
        <v>211</v>
      </c>
      <c r="C21" s="254"/>
      <c r="D21" s="3"/>
      <c r="E21" s="259" t="str">
        <f t="shared" ref="E21:E24" si="2">IF(C21="", "", IFERROR(IF(C21="No Evidence", 0, IF(C21="Some Evidence", 1, IF(C21="Strong Evidence", 2))), "Error"))</f>
        <v/>
      </c>
      <c r="F21" s="234"/>
      <c r="G21" s="247"/>
      <c r="H21" s="10"/>
      <c r="I21" s="10"/>
      <c r="J21" s="10"/>
      <c r="K21" s="10"/>
      <c r="L21" s="10"/>
      <c r="M21" s="10"/>
      <c r="N21" s="10"/>
      <c r="O21" s="10"/>
      <c r="P21" s="10"/>
      <c r="Q21" s="10"/>
      <c r="R21" s="10"/>
      <c r="S21" s="10"/>
      <c r="T21" s="10"/>
      <c r="U21" s="10"/>
      <c r="V21" s="10"/>
      <c r="W21" s="10"/>
      <c r="X21" s="10"/>
      <c r="Y21" s="10"/>
      <c r="Z21" s="10"/>
      <c r="AA21" s="10"/>
      <c r="AB21" s="10"/>
      <c r="AC21" s="10"/>
    </row>
    <row r="22" spans="1:29" s="11" customFormat="1" ht="60" customHeight="1" x14ac:dyDescent="0.25">
      <c r="A22" s="39">
        <v>3.2</v>
      </c>
      <c r="B22" s="206" t="s">
        <v>212</v>
      </c>
      <c r="C22" s="254"/>
      <c r="D22" s="1"/>
      <c r="E22" s="259" t="str">
        <f t="shared" si="2"/>
        <v/>
      </c>
      <c r="F22" s="228"/>
      <c r="G22" s="244"/>
      <c r="H22" s="10"/>
      <c r="I22" s="10"/>
      <c r="J22" s="10"/>
      <c r="K22" s="10"/>
      <c r="L22" s="10"/>
      <c r="M22" s="10"/>
      <c r="N22" s="10"/>
      <c r="O22" s="10"/>
      <c r="P22" s="10"/>
      <c r="Q22" s="10"/>
      <c r="R22" s="10"/>
      <c r="S22" s="10"/>
      <c r="T22" s="10"/>
      <c r="U22" s="10"/>
      <c r="V22" s="10"/>
      <c r="W22" s="10"/>
      <c r="X22" s="10"/>
      <c r="Y22" s="10"/>
      <c r="Z22" s="10"/>
      <c r="AA22" s="10"/>
      <c r="AB22" s="10"/>
      <c r="AC22" s="10"/>
    </row>
    <row r="23" spans="1:29" s="11" customFormat="1" ht="60" customHeight="1" x14ac:dyDescent="0.25">
      <c r="A23" s="39">
        <v>3.3</v>
      </c>
      <c r="B23" s="19" t="s">
        <v>62</v>
      </c>
      <c r="C23" s="255"/>
      <c r="D23" s="1"/>
      <c r="E23" s="259" t="str">
        <f t="shared" si="2"/>
        <v/>
      </c>
      <c r="F23" s="228"/>
      <c r="G23" s="244"/>
      <c r="H23" s="10"/>
      <c r="I23" s="10"/>
      <c r="J23" s="10"/>
      <c r="K23" s="10"/>
      <c r="L23" s="10"/>
      <c r="M23" s="10"/>
      <c r="N23" s="10"/>
      <c r="O23" s="10"/>
      <c r="P23" s="10"/>
      <c r="Q23" s="10"/>
      <c r="R23" s="10"/>
      <c r="S23" s="10"/>
      <c r="T23" s="10"/>
      <c r="U23" s="10"/>
    </row>
    <row r="24" spans="1:29" s="11" customFormat="1" ht="60" customHeight="1" thickBot="1" x14ac:dyDescent="0.3">
      <c r="A24" s="176">
        <v>3.4</v>
      </c>
      <c r="B24" s="161" t="s">
        <v>207</v>
      </c>
      <c r="C24" s="256"/>
      <c r="D24" s="175"/>
      <c r="E24" s="259" t="str">
        <f t="shared" si="2"/>
        <v/>
      </c>
      <c r="F24" s="229"/>
      <c r="G24" s="246"/>
      <c r="H24" s="10"/>
      <c r="I24" s="10"/>
      <c r="J24" s="10"/>
      <c r="K24" s="10"/>
      <c r="L24" s="10"/>
      <c r="M24" s="10"/>
      <c r="N24" s="10"/>
      <c r="O24" s="10"/>
      <c r="P24" s="10"/>
      <c r="Q24" s="10"/>
      <c r="R24" s="10"/>
      <c r="S24" s="10"/>
      <c r="T24" s="10"/>
      <c r="U24" s="10"/>
    </row>
    <row r="25" spans="1:29" s="23" customFormat="1" ht="27" customHeight="1" thickBot="1" x14ac:dyDescent="0.3">
      <c r="A25" s="438" t="s">
        <v>63</v>
      </c>
      <c r="B25" s="439"/>
      <c r="C25" s="439"/>
      <c r="D25" s="439"/>
      <c r="E25" s="261">
        <f>SUM(E21:E24)</f>
        <v>0</v>
      </c>
      <c r="F25" s="207"/>
      <c r="G25" s="21"/>
      <c r="H25" s="22"/>
      <c r="I25" s="22"/>
      <c r="J25" s="22"/>
      <c r="K25" s="22"/>
      <c r="L25" s="22"/>
      <c r="M25" s="22"/>
      <c r="N25" s="22"/>
      <c r="O25" s="22"/>
      <c r="P25" s="22"/>
      <c r="Q25" s="22"/>
      <c r="R25" s="22"/>
      <c r="S25" s="22"/>
      <c r="T25" s="22"/>
      <c r="U25" s="22"/>
    </row>
    <row r="26" spans="1:29" s="11" customFormat="1" ht="21.75" customHeight="1" thickBot="1" x14ac:dyDescent="0.4">
      <c r="A26" s="440" t="s">
        <v>64</v>
      </c>
      <c r="B26" s="441"/>
      <c r="C26" s="441"/>
      <c r="D26" s="441"/>
      <c r="E26" s="441"/>
      <c r="F26" s="442"/>
      <c r="G26" s="276" t="s">
        <v>41</v>
      </c>
      <c r="H26" s="10"/>
      <c r="I26" s="10"/>
      <c r="J26" s="10"/>
      <c r="K26" s="10"/>
      <c r="L26" s="10"/>
      <c r="M26" s="10"/>
      <c r="N26" s="10"/>
      <c r="O26" s="10"/>
      <c r="P26" s="10"/>
      <c r="Q26" s="10"/>
      <c r="R26" s="10"/>
      <c r="S26" s="10"/>
      <c r="T26" s="10"/>
      <c r="U26" s="10"/>
    </row>
    <row r="27" spans="1:29" s="11" customFormat="1" ht="36.950000000000003" customHeight="1" thickBot="1" x14ac:dyDescent="0.3">
      <c r="A27" s="443" t="s">
        <v>65</v>
      </c>
      <c r="B27" s="444"/>
      <c r="C27" s="15" t="s">
        <v>43</v>
      </c>
      <c r="D27" s="14" t="s">
        <v>44</v>
      </c>
      <c r="E27" s="15" t="s">
        <v>46</v>
      </c>
      <c r="F27" s="14" t="s">
        <v>45</v>
      </c>
      <c r="G27" s="16"/>
      <c r="H27" s="10"/>
      <c r="I27" s="10"/>
      <c r="J27" s="10"/>
      <c r="K27" s="10"/>
      <c r="L27" s="10"/>
      <c r="M27" s="10"/>
      <c r="N27" s="10"/>
      <c r="O27" s="10"/>
      <c r="P27" s="10"/>
      <c r="Q27" s="10"/>
      <c r="R27" s="10"/>
      <c r="S27" s="10"/>
      <c r="T27" s="10"/>
      <c r="U27" s="10"/>
    </row>
    <row r="28" spans="1:29" s="11" customFormat="1" ht="60" customHeight="1" x14ac:dyDescent="0.25">
      <c r="A28" s="39">
        <v>4.0999999999999996</v>
      </c>
      <c r="B28" s="154" t="s">
        <v>66</v>
      </c>
      <c r="C28" s="254"/>
      <c r="D28" s="240"/>
      <c r="E28" s="259" t="str">
        <f t="shared" ref="E28:E33" si="3">IF(C28="", "", IFERROR(IF(C28="No Evidence", 0, IF(C28="Some Evidence", 1, IF(C28="Strong Evidence", 2))), "Error"))</f>
        <v/>
      </c>
      <c r="F28" s="241"/>
      <c r="G28" s="249"/>
      <c r="H28" s="10"/>
      <c r="I28" s="10"/>
      <c r="J28" s="10"/>
      <c r="K28" s="10"/>
      <c r="L28" s="10"/>
      <c r="M28" s="10"/>
      <c r="N28" s="10"/>
      <c r="O28" s="10"/>
      <c r="P28" s="10"/>
      <c r="Q28" s="10"/>
      <c r="R28" s="10"/>
      <c r="S28" s="10"/>
      <c r="T28" s="10"/>
      <c r="U28" s="10"/>
    </row>
    <row r="29" spans="1:29" s="11" customFormat="1" ht="60" customHeight="1" x14ac:dyDescent="0.25">
      <c r="A29" s="39">
        <v>4.2</v>
      </c>
      <c r="B29" s="154" t="s">
        <v>67</v>
      </c>
      <c r="C29" s="254"/>
      <c r="D29" s="1"/>
      <c r="E29" s="259" t="str">
        <f t="shared" si="3"/>
        <v/>
      </c>
      <c r="F29" s="228"/>
      <c r="G29" s="269" t="s">
        <v>236</v>
      </c>
      <c r="H29" s="10"/>
      <c r="I29" s="10"/>
      <c r="J29" s="10"/>
      <c r="K29" s="10"/>
      <c r="L29" s="10"/>
      <c r="M29" s="10"/>
      <c r="N29" s="10"/>
      <c r="O29" s="10"/>
      <c r="P29" s="10"/>
      <c r="Q29" s="10"/>
      <c r="R29" s="10"/>
      <c r="S29" s="10"/>
      <c r="T29" s="10"/>
      <c r="U29" s="10"/>
    </row>
    <row r="30" spans="1:29" s="11" customFormat="1" ht="60" customHeight="1" x14ac:dyDescent="0.25">
      <c r="A30" s="39">
        <v>4.3</v>
      </c>
      <c r="B30" s="154" t="s">
        <v>68</v>
      </c>
      <c r="C30" s="254"/>
      <c r="D30" s="1"/>
      <c r="E30" s="259" t="str">
        <f t="shared" si="3"/>
        <v/>
      </c>
      <c r="F30" s="228"/>
      <c r="G30" s="269" t="s">
        <v>236</v>
      </c>
      <c r="H30" s="10"/>
      <c r="I30" s="10"/>
      <c r="J30" s="10"/>
      <c r="K30" s="10"/>
      <c r="L30" s="10"/>
      <c r="M30" s="10"/>
      <c r="N30" s="10"/>
      <c r="O30" s="10"/>
      <c r="P30" s="10"/>
      <c r="Q30" s="10"/>
      <c r="R30" s="10"/>
      <c r="S30" s="10"/>
      <c r="T30" s="10"/>
      <c r="U30" s="10"/>
    </row>
    <row r="31" spans="1:29" s="11" customFormat="1" ht="60" customHeight="1" x14ac:dyDescent="0.25">
      <c r="A31" s="39">
        <v>4.4000000000000004</v>
      </c>
      <c r="B31" s="36" t="s">
        <v>69</v>
      </c>
      <c r="C31" s="254"/>
      <c r="D31" s="1"/>
      <c r="E31" s="259" t="str">
        <f t="shared" si="3"/>
        <v/>
      </c>
      <c r="F31" s="228"/>
      <c r="G31" s="269" t="s">
        <v>236</v>
      </c>
      <c r="H31" s="10"/>
      <c r="I31" s="10"/>
      <c r="J31" s="10"/>
      <c r="K31" s="10"/>
      <c r="L31" s="10"/>
      <c r="M31" s="10"/>
      <c r="N31" s="10"/>
      <c r="O31" s="10"/>
      <c r="P31" s="10"/>
      <c r="Q31" s="10"/>
      <c r="R31" s="10"/>
      <c r="S31" s="10"/>
      <c r="T31" s="10"/>
      <c r="U31" s="10"/>
    </row>
    <row r="32" spans="1:29" s="11" customFormat="1" ht="60" customHeight="1" x14ac:dyDescent="0.25">
      <c r="A32" s="39">
        <v>4.5</v>
      </c>
      <c r="B32" s="154" t="s">
        <v>70</v>
      </c>
      <c r="C32" s="254"/>
      <c r="D32" s="240"/>
      <c r="E32" s="259" t="str">
        <f t="shared" si="3"/>
        <v/>
      </c>
      <c r="F32" s="272"/>
      <c r="G32" s="248"/>
      <c r="H32" s="10"/>
      <c r="I32" s="10"/>
      <c r="J32" s="10"/>
      <c r="K32" s="10"/>
      <c r="L32" s="10"/>
      <c r="M32" s="10"/>
      <c r="N32" s="10"/>
      <c r="O32" s="10"/>
      <c r="P32" s="10"/>
      <c r="Q32" s="10"/>
      <c r="R32" s="10"/>
      <c r="S32" s="10"/>
      <c r="T32" s="10"/>
      <c r="U32" s="10"/>
    </row>
    <row r="33" spans="1:23" s="11" customFormat="1" ht="60" customHeight="1" thickBot="1" x14ac:dyDescent="0.3">
      <c r="A33" s="39">
        <v>4.5999999999999996</v>
      </c>
      <c r="B33" s="154" t="s">
        <v>71</v>
      </c>
      <c r="C33" s="255"/>
      <c r="D33" s="1"/>
      <c r="E33" s="259" t="str">
        <f t="shared" si="3"/>
        <v/>
      </c>
      <c r="F33" s="229"/>
      <c r="G33" s="248"/>
      <c r="H33" s="10"/>
      <c r="I33" s="10"/>
      <c r="J33" s="10"/>
      <c r="K33" s="10"/>
      <c r="L33" s="10"/>
      <c r="M33" s="10"/>
      <c r="N33" s="10"/>
      <c r="O33" s="10"/>
      <c r="P33" s="10"/>
      <c r="Q33" s="10"/>
      <c r="R33" s="10"/>
      <c r="S33" s="10"/>
      <c r="T33" s="10"/>
      <c r="U33" s="10"/>
    </row>
    <row r="34" spans="1:23" s="23" customFormat="1" ht="27" customHeight="1" thickBot="1" x14ac:dyDescent="0.3">
      <c r="A34" s="438" t="s">
        <v>72</v>
      </c>
      <c r="B34" s="439"/>
      <c r="C34" s="439"/>
      <c r="D34" s="439"/>
      <c r="E34" s="261">
        <f>SUM(E28:E33)</f>
        <v>0</v>
      </c>
      <c r="F34" s="207"/>
      <c r="G34" s="21"/>
      <c r="H34" s="22"/>
      <c r="I34" s="22"/>
      <c r="J34" s="22"/>
      <c r="K34" s="22"/>
      <c r="L34" s="22"/>
      <c r="M34" s="22"/>
      <c r="N34" s="22"/>
      <c r="O34" s="22"/>
      <c r="P34" s="22"/>
      <c r="Q34" s="22"/>
      <c r="R34" s="22"/>
      <c r="S34" s="22"/>
      <c r="T34" s="22"/>
      <c r="U34" s="22"/>
    </row>
    <row r="35" spans="1:23" s="11" customFormat="1" hidden="1" x14ac:dyDescent="0.25">
      <c r="A35" s="43"/>
      <c r="B35" s="10"/>
      <c r="C35" s="10"/>
      <c r="D35" s="10"/>
      <c r="E35" s="216"/>
      <c r="F35" s="44"/>
      <c r="G35" s="10"/>
      <c r="H35" s="10"/>
      <c r="I35" s="10"/>
      <c r="J35" s="10"/>
      <c r="K35" s="10"/>
      <c r="L35" s="10"/>
      <c r="M35" s="10"/>
      <c r="N35" s="10"/>
      <c r="O35" s="10"/>
      <c r="P35" s="10"/>
      <c r="Q35" s="10"/>
      <c r="R35" s="10"/>
      <c r="S35" s="10"/>
      <c r="T35" s="10"/>
      <c r="U35" s="10"/>
      <c r="V35" s="10"/>
      <c r="W35" s="10"/>
    </row>
    <row r="36" spans="1:23" s="11" customFormat="1" hidden="1" x14ac:dyDescent="0.25">
      <c r="A36" s="43"/>
      <c r="B36" s="10"/>
      <c r="C36" s="10"/>
      <c r="D36" s="10"/>
      <c r="E36" s="216"/>
      <c r="F36" s="44"/>
      <c r="G36" s="10"/>
      <c r="H36" s="10"/>
      <c r="I36" s="10"/>
      <c r="J36" s="10"/>
      <c r="K36" s="10"/>
      <c r="L36" s="10"/>
      <c r="M36" s="10"/>
      <c r="N36" s="10"/>
      <c r="O36" s="10"/>
      <c r="P36" s="10"/>
      <c r="Q36" s="10"/>
      <c r="R36" s="10"/>
      <c r="S36" s="10"/>
      <c r="T36" s="10"/>
      <c r="U36" s="10"/>
      <c r="V36" s="10"/>
      <c r="W36" s="10"/>
    </row>
    <row r="37" spans="1:23" s="11" customFormat="1" hidden="1" x14ac:dyDescent="0.25">
      <c r="A37" s="43"/>
      <c r="B37" s="10"/>
      <c r="C37" s="10"/>
      <c r="D37" s="10"/>
      <c r="E37" s="216"/>
      <c r="F37" s="44"/>
      <c r="G37" s="10"/>
      <c r="H37" s="10"/>
      <c r="I37" s="10"/>
      <c r="J37" s="10"/>
      <c r="K37" s="10"/>
      <c r="L37" s="10"/>
      <c r="M37" s="10"/>
      <c r="N37" s="10"/>
      <c r="O37" s="10"/>
      <c r="P37" s="10"/>
      <c r="Q37" s="10"/>
      <c r="R37" s="10"/>
      <c r="S37" s="10"/>
      <c r="T37" s="10"/>
      <c r="U37" s="10"/>
      <c r="V37" s="10"/>
      <c r="W37" s="10"/>
    </row>
    <row r="38" spans="1:23" s="11" customFormat="1" hidden="1" x14ac:dyDescent="0.25">
      <c r="A38" s="43"/>
      <c r="B38" s="10"/>
      <c r="C38" s="10"/>
      <c r="D38" s="10"/>
      <c r="E38" s="216"/>
      <c r="F38" s="44"/>
      <c r="G38" s="10"/>
      <c r="H38" s="10"/>
      <c r="I38" s="10"/>
      <c r="J38" s="10"/>
      <c r="K38" s="10"/>
      <c r="L38" s="10"/>
      <c r="M38" s="10"/>
      <c r="N38" s="10"/>
      <c r="O38" s="10"/>
      <c r="P38" s="10"/>
      <c r="Q38" s="10"/>
      <c r="R38" s="10"/>
      <c r="S38" s="10"/>
      <c r="T38" s="10"/>
      <c r="U38" s="10"/>
      <c r="V38" s="10"/>
      <c r="W38" s="10"/>
    </row>
    <row r="39" spans="1:23" s="11" customFormat="1" hidden="1" x14ac:dyDescent="0.25">
      <c r="A39" s="43"/>
      <c r="B39" s="10"/>
      <c r="C39" s="10"/>
      <c r="D39" s="10"/>
      <c r="E39" s="216"/>
      <c r="F39" s="44"/>
      <c r="G39" s="10"/>
      <c r="H39" s="10"/>
      <c r="I39" s="10"/>
      <c r="J39" s="10"/>
      <c r="K39" s="10"/>
      <c r="L39" s="10"/>
      <c r="M39" s="10"/>
      <c r="N39" s="10"/>
      <c r="O39" s="10"/>
      <c r="P39" s="10"/>
      <c r="Q39" s="10"/>
      <c r="R39" s="10"/>
      <c r="S39" s="10"/>
      <c r="T39" s="10"/>
      <c r="U39" s="10"/>
      <c r="V39" s="10"/>
      <c r="W39" s="10"/>
    </row>
    <row r="40" spans="1:23" s="11" customFormat="1" hidden="1" x14ac:dyDescent="0.25">
      <c r="A40" s="43"/>
      <c r="B40" s="10"/>
      <c r="C40" s="10"/>
      <c r="D40" s="10"/>
      <c r="E40" s="216"/>
      <c r="F40" s="44"/>
      <c r="G40" s="10"/>
      <c r="H40" s="10"/>
      <c r="I40" s="10"/>
      <c r="J40" s="10"/>
      <c r="K40" s="10"/>
      <c r="L40" s="10"/>
      <c r="M40" s="10"/>
      <c r="N40" s="10"/>
      <c r="O40" s="10"/>
      <c r="P40" s="10"/>
      <c r="Q40" s="10"/>
      <c r="R40" s="10"/>
      <c r="S40" s="10"/>
      <c r="T40" s="10"/>
      <c r="U40" s="10"/>
      <c r="V40" s="10"/>
      <c r="W40" s="10"/>
    </row>
    <row r="41" spans="1:23" s="11" customFormat="1" hidden="1" x14ac:dyDescent="0.25">
      <c r="A41" s="43"/>
      <c r="B41" s="10"/>
      <c r="C41" s="10"/>
      <c r="D41" s="10"/>
      <c r="E41" s="216"/>
      <c r="F41" s="44"/>
      <c r="G41" s="10"/>
      <c r="H41" s="10"/>
      <c r="I41" s="10"/>
      <c r="J41" s="10"/>
      <c r="K41" s="10"/>
      <c r="L41" s="10"/>
      <c r="M41" s="10"/>
      <c r="N41" s="10"/>
      <c r="O41" s="10"/>
      <c r="P41" s="10"/>
      <c r="Q41" s="10"/>
      <c r="R41" s="10"/>
      <c r="S41" s="10"/>
      <c r="T41" s="10"/>
      <c r="U41" s="10"/>
      <c r="V41" s="10"/>
      <c r="W41" s="10"/>
    </row>
    <row r="42" spans="1:23" s="11" customFormat="1" hidden="1" x14ac:dyDescent="0.25">
      <c r="A42" s="43"/>
      <c r="B42" s="10"/>
      <c r="C42" s="10"/>
      <c r="D42" s="10"/>
      <c r="E42" s="216"/>
      <c r="F42" s="44"/>
      <c r="G42" s="10"/>
      <c r="H42" s="10"/>
      <c r="I42" s="10"/>
      <c r="J42" s="10"/>
      <c r="K42" s="10"/>
      <c r="L42" s="10"/>
      <c r="M42" s="10"/>
      <c r="N42" s="10"/>
      <c r="O42" s="10"/>
      <c r="P42" s="10"/>
      <c r="Q42" s="10"/>
      <c r="R42" s="10"/>
      <c r="S42" s="10"/>
      <c r="T42" s="10"/>
      <c r="U42" s="10"/>
      <c r="V42" s="10"/>
      <c r="W42" s="10"/>
    </row>
    <row r="43" spans="1:23" s="11" customFormat="1" hidden="1" x14ac:dyDescent="0.25">
      <c r="A43" s="43"/>
      <c r="B43" s="10"/>
      <c r="C43" s="10"/>
      <c r="D43" s="10"/>
      <c r="E43" s="216"/>
      <c r="F43" s="44"/>
      <c r="G43" s="10"/>
      <c r="H43" s="10"/>
      <c r="I43" s="10"/>
      <c r="J43" s="10"/>
      <c r="K43" s="10"/>
      <c r="L43" s="10"/>
      <c r="M43" s="10"/>
      <c r="N43" s="10"/>
      <c r="O43" s="10"/>
      <c r="P43" s="10"/>
      <c r="Q43" s="10"/>
      <c r="R43" s="10"/>
      <c r="S43" s="10"/>
      <c r="T43" s="10"/>
      <c r="U43" s="10"/>
      <c r="V43" s="10"/>
      <c r="W43" s="10"/>
    </row>
    <row r="44" spans="1:23" s="11" customFormat="1" hidden="1" x14ac:dyDescent="0.25">
      <c r="A44" s="43"/>
      <c r="B44" s="10"/>
      <c r="C44" s="10"/>
      <c r="D44" s="10"/>
      <c r="E44" s="216"/>
      <c r="F44" s="44"/>
      <c r="G44" s="10"/>
      <c r="H44" s="10"/>
      <c r="I44" s="10"/>
      <c r="J44" s="10"/>
      <c r="K44" s="10"/>
      <c r="L44" s="10"/>
      <c r="M44" s="10"/>
      <c r="N44" s="10"/>
      <c r="O44" s="10"/>
      <c r="P44" s="10"/>
      <c r="Q44" s="10"/>
      <c r="R44" s="10"/>
      <c r="S44" s="10"/>
      <c r="T44" s="10"/>
      <c r="U44" s="10"/>
      <c r="V44" s="10"/>
      <c r="W44" s="10"/>
    </row>
    <row r="45" spans="1:23" s="11" customFormat="1" hidden="1" x14ac:dyDescent="0.25">
      <c r="A45" s="43"/>
      <c r="B45" s="10"/>
      <c r="C45" s="10"/>
      <c r="D45" s="10"/>
      <c r="E45" s="216"/>
      <c r="F45" s="44"/>
      <c r="G45" s="10"/>
      <c r="H45" s="10"/>
      <c r="I45" s="10"/>
      <c r="J45" s="10"/>
      <c r="K45" s="10"/>
      <c r="L45" s="10"/>
      <c r="M45" s="10"/>
      <c r="N45" s="10"/>
      <c r="O45" s="10"/>
      <c r="P45" s="10"/>
      <c r="Q45" s="10"/>
      <c r="R45" s="10"/>
      <c r="S45" s="10"/>
      <c r="T45" s="10"/>
      <c r="U45" s="10"/>
      <c r="V45" s="10"/>
      <c r="W45" s="10"/>
    </row>
    <row r="46" spans="1:23" s="11" customFormat="1" hidden="1" x14ac:dyDescent="0.25">
      <c r="A46" s="43"/>
      <c r="B46" s="10"/>
      <c r="C46" s="10"/>
      <c r="D46" s="10"/>
      <c r="E46" s="216"/>
      <c r="F46" s="44"/>
      <c r="G46" s="10"/>
      <c r="H46" s="10"/>
      <c r="I46" s="10"/>
      <c r="J46" s="10"/>
      <c r="K46" s="10"/>
      <c r="L46" s="10"/>
      <c r="M46" s="10"/>
      <c r="N46" s="10"/>
      <c r="O46" s="10"/>
      <c r="P46" s="10"/>
      <c r="Q46" s="10"/>
      <c r="R46" s="10"/>
      <c r="S46" s="10"/>
      <c r="T46" s="10"/>
      <c r="U46" s="10"/>
      <c r="V46" s="10"/>
      <c r="W46" s="10"/>
    </row>
    <row r="47" spans="1:23" s="11" customFormat="1" hidden="1" x14ac:dyDescent="0.25">
      <c r="A47" s="43"/>
      <c r="B47" s="10"/>
      <c r="C47" s="10"/>
      <c r="D47" s="10"/>
      <c r="E47" s="216"/>
      <c r="F47" s="44"/>
      <c r="G47" s="10"/>
      <c r="H47" s="10"/>
      <c r="I47" s="10"/>
      <c r="J47" s="10"/>
      <c r="K47" s="10"/>
      <c r="L47" s="10"/>
      <c r="M47" s="10"/>
      <c r="N47" s="10"/>
      <c r="O47" s="10"/>
      <c r="P47" s="10"/>
      <c r="Q47" s="10"/>
      <c r="R47" s="10"/>
      <c r="S47" s="10"/>
      <c r="T47" s="10"/>
      <c r="U47" s="10"/>
      <c r="V47" s="10"/>
      <c r="W47" s="10"/>
    </row>
    <row r="48" spans="1:23" s="11" customFormat="1" hidden="1" x14ac:dyDescent="0.25">
      <c r="A48" s="43"/>
      <c r="B48" s="10"/>
      <c r="C48" s="10"/>
      <c r="D48" s="10"/>
      <c r="E48" s="216"/>
      <c r="F48" s="44"/>
      <c r="G48" s="10"/>
      <c r="H48" s="10"/>
      <c r="I48" s="10"/>
      <c r="J48" s="10"/>
      <c r="K48" s="10"/>
      <c r="L48" s="10"/>
      <c r="M48" s="10"/>
      <c r="N48" s="10"/>
      <c r="O48" s="10"/>
      <c r="P48" s="10"/>
      <c r="Q48" s="10"/>
      <c r="R48" s="10"/>
      <c r="S48" s="10"/>
      <c r="T48" s="10"/>
      <c r="U48" s="10"/>
      <c r="V48" s="10"/>
      <c r="W48" s="10"/>
    </row>
    <row r="49" spans="1:23" s="11" customFormat="1" hidden="1" x14ac:dyDescent="0.25">
      <c r="A49" s="43"/>
      <c r="B49" s="10"/>
      <c r="C49" s="10"/>
      <c r="D49" s="10"/>
      <c r="E49" s="216"/>
      <c r="F49" s="44"/>
      <c r="G49" s="10"/>
      <c r="H49" s="10"/>
      <c r="I49" s="10"/>
      <c r="J49" s="10"/>
      <c r="K49" s="10"/>
      <c r="L49" s="10"/>
      <c r="M49" s="10"/>
      <c r="N49" s="10"/>
      <c r="O49" s="10"/>
      <c r="P49" s="10"/>
      <c r="Q49" s="10"/>
      <c r="R49" s="10"/>
      <c r="S49" s="10"/>
      <c r="T49" s="10"/>
      <c r="U49" s="10"/>
      <c r="V49" s="10"/>
      <c r="W49" s="10"/>
    </row>
    <row r="50" spans="1:23" s="11" customFormat="1" hidden="1" x14ac:dyDescent="0.25">
      <c r="A50" s="43"/>
      <c r="B50" s="10"/>
      <c r="C50" s="10"/>
      <c r="D50" s="10"/>
      <c r="E50" s="216"/>
      <c r="F50" s="44"/>
      <c r="G50" s="10"/>
      <c r="H50" s="10"/>
      <c r="I50" s="10"/>
      <c r="J50" s="10"/>
      <c r="K50" s="10"/>
      <c r="L50" s="10"/>
      <c r="M50" s="10"/>
      <c r="N50" s="10"/>
      <c r="O50" s="10"/>
      <c r="P50" s="10"/>
      <c r="Q50" s="10"/>
      <c r="R50" s="10"/>
      <c r="S50" s="10"/>
      <c r="T50" s="10"/>
      <c r="U50" s="10"/>
      <c r="V50" s="10"/>
      <c r="W50" s="10"/>
    </row>
    <row r="51" spans="1:23" s="11" customFormat="1" hidden="1" x14ac:dyDescent="0.25">
      <c r="A51" s="43"/>
      <c r="B51" s="10"/>
      <c r="C51" s="10"/>
      <c r="D51" s="10"/>
      <c r="E51" s="216"/>
      <c r="F51" s="44"/>
      <c r="G51" s="10"/>
      <c r="H51" s="10"/>
      <c r="I51" s="10"/>
      <c r="J51" s="10"/>
      <c r="K51" s="10"/>
      <c r="L51" s="10"/>
      <c r="M51" s="10"/>
      <c r="N51" s="10"/>
      <c r="O51" s="10"/>
      <c r="P51" s="10"/>
      <c r="Q51" s="10"/>
      <c r="R51" s="10"/>
      <c r="S51" s="10"/>
      <c r="T51" s="10"/>
      <c r="U51" s="10"/>
      <c r="V51" s="10"/>
      <c r="W51" s="10"/>
    </row>
    <row r="52" spans="1:23" s="11" customFormat="1" hidden="1" x14ac:dyDescent="0.25">
      <c r="A52" s="43"/>
      <c r="B52" s="10"/>
      <c r="C52" s="10"/>
      <c r="D52" s="10"/>
      <c r="E52" s="216"/>
      <c r="F52" s="44"/>
      <c r="G52" s="10"/>
      <c r="H52" s="10"/>
      <c r="I52" s="10"/>
      <c r="J52" s="10"/>
      <c r="K52" s="10"/>
      <c r="L52" s="10"/>
      <c r="M52" s="10"/>
      <c r="N52" s="10"/>
      <c r="O52" s="10"/>
      <c r="P52" s="10"/>
      <c r="Q52" s="10"/>
      <c r="R52" s="10"/>
      <c r="S52" s="10"/>
      <c r="T52" s="10"/>
      <c r="U52" s="10"/>
      <c r="V52" s="10"/>
      <c r="W52" s="10"/>
    </row>
    <row r="53" spans="1:23" s="11" customFormat="1" hidden="1" x14ac:dyDescent="0.25">
      <c r="A53" s="43"/>
      <c r="B53" s="10"/>
      <c r="C53" s="10"/>
      <c r="D53" s="10"/>
      <c r="E53" s="216"/>
      <c r="F53" s="44"/>
      <c r="G53" s="10"/>
      <c r="H53" s="10"/>
      <c r="I53" s="10"/>
      <c r="J53" s="10"/>
      <c r="K53" s="10"/>
      <c r="L53" s="10"/>
      <c r="M53" s="10"/>
      <c r="N53" s="10"/>
      <c r="O53" s="10"/>
      <c r="P53" s="10"/>
      <c r="Q53" s="10"/>
      <c r="R53" s="10"/>
      <c r="S53" s="10"/>
      <c r="T53" s="10"/>
      <c r="U53" s="10"/>
      <c r="V53" s="10"/>
      <c r="W53" s="10"/>
    </row>
    <row r="54" spans="1:23" s="11" customFormat="1" hidden="1" x14ac:dyDescent="0.25">
      <c r="A54" s="43"/>
      <c r="B54" s="10"/>
      <c r="C54" s="10"/>
      <c r="D54" s="10"/>
      <c r="E54" s="216"/>
      <c r="F54" s="44"/>
      <c r="G54" s="10"/>
      <c r="H54" s="10"/>
      <c r="I54" s="10"/>
      <c r="J54" s="10"/>
      <c r="K54" s="10"/>
      <c r="L54" s="10"/>
      <c r="M54" s="10"/>
      <c r="N54" s="10"/>
      <c r="O54" s="10"/>
      <c r="P54" s="10"/>
      <c r="Q54" s="10"/>
      <c r="R54" s="10"/>
      <c r="S54" s="10"/>
      <c r="T54" s="10"/>
      <c r="U54" s="10"/>
      <c r="V54" s="10"/>
      <c r="W54" s="10"/>
    </row>
    <row r="55" spans="1:23" s="11" customFormat="1" hidden="1" x14ac:dyDescent="0.25">
      <c r="A55" s="43"/>
      <c r="B55" s="10"/>
      <c r="C55" s="10"/>
      <c r="D55" s="10"/>
      <c r="E55" s="216"/>
      <c r="F55" s="44"/>
      <c r="G55" s="10"/>
      <c r="H55" s="10"/>
      <c r="I55" s="10"/>
      <c r="J55" s="10"/>
      <c r="K55" s="10"/>
      <c r="L55" s="10"/>
      <c r="M55" s="10"/>
      <c r="N55" s="10"/>
      <c r="O55" s="10"/>
      <c r="P55" s="10"/>
      <c r="Q55" s="10"/>
      <c r="R55" s="10"/>
      <c r="S55" s="10"/>
      <c r="T55" s="10"/>
      <c r="U55" s="10"/>
      <c r="V55" s="10"/>
      <c r="W55" s="10"/>
    </row>
    <row r="56" spans="1:23" s="11" customFormat="1" hidden="1" x14ac:dyDescent="0.25">
      <c r="A56" s="43"/>
      <c r="B56" s="10"/>
      <c r="C56" s="10"/>
      <c r="D56" s="10"/>
      <c r="E56" s="216"/>
      <c r="F56" s="44"/>
      <c r="G56" s="10"/>
      <c r="H56" s="10"/>
      <c r="I56" s="10"/>
      <c r="J56" s="10"/>
      <c r="K56" s="10"/>
      <c r="L56" s="10"/>
      <c r="M56" s="10"/>
      <c r="N56" s="10"/>
      <c r="O56" s="10"/>
      <c r="P56" s="10"/>
      <c r="Q56" s="10"/>
      <c r="R56" s="10"/>
      <c r="S56" s="10"/>
      <c r="T56" s="10"/>
      <c r="U56" s="10"/>
      <c r="V56" s="10"/>
      <c r="W56" s="10"/>
    </row>
    <row r="57" spans="1:23" s="11" customFormat="1" hidden="1" x14ac:dyDescent="0.25">
      <c r="A57" s="43"/>
      <c r="B57" s="10"/>
      <c r="C57" s="10"/>
      <c r="D57" s="10"/>
      <c r="E57" s="216"/>
      <c r="F57" s="44"/>
      <c r="G57" s="10"/>
      <c r="H57" s="10"/>
      <c r="I57" s="10"/>
      <c r="J57" s="10"/>
      <c r="K57" s="10"/>
      <c r="L57" s="10"/>
      <c r="M57" s="10"/>
      <c r="N57" s="10"/>
      <c r="O57" s="10"/>
      <c r="P57" s="10"/>
      <c r="Q57" s="10"/>
      <c r="R57" s="10"/>
      <c r="S57" s="10"/>
      <c r="T57" s="10"/>
      <c r="U57" s="10"/>
      <c r="V57" s="10"/>
      <c r="W57" s="10"/>
    </row>
    <row r="58" spans="1:23" s="11" customFormat="1" hidden="1" x14ac:dyDescent="0.25">
      <c r="A58" s="43"/>
      <c r="B58" s="10"/>
      <c r="C58" s="10"/>
      <c r="D58" s="10"/>
      <c r="E58" s="216"/>
      <c r="F58" s="44"/>
      <c r="G58" s="10"/>
      <c r="H58" s="10"/>
      <c r="I58" s="10"/>
      <c r="J58" s="10"/>
      <c r="K58" s="10"/>
      <c r="L58" s="10"/>
      <c r="M58" s="10"/>
      <c r="N58" s="10"/>
      <c r="O58" s="10"/>
      <c r="P58" s="10"/>
      <c r="Q58" s="10"/>
      <c r="R58" s="10"/>
      <c r="S58" s="10"/>
      <c r="T58" s="10"/>
      <c r="U58" s="10"/>
      <c r="V58" s="10"/>
      <c r="W58" s="10"/>
    </row>
    <row r="59" spans="1:23" s="11" customFormat="1" hidden="1" x14ac:dyDescent="0.25">
      <c r="A59" s="43"/>
      <c r="B59" s="10"/>
      <c r="C59" s="10"/>
      <c r="D59" s="10"/>
      <c r="E59" s="216"/>
      <c r="F59" s="44"/>
      <c r="G59" s="10"/>
      <c r="H59" s="10"/>
      <c r="I59" s="10"/>
      <c r="J59" s="10"/>
      <c r="K59" s="10"/>
      <c r="L59" s="10"/>
      <c r="M59" s="10"/>
      <c r="N59" s="10"/>
      <c r="O59" s="10"/>
      <c r="P59" s="10"/>
      <c r="Q59" s="10"/>
      <c r="R59" s="10"/>
      <c r="S59" s="10"/>
      <c r="T59" s="10"/>
      <c r="U59" s="10"/>
      <c r="V59" s="10"/>
      <c r="W59" s="10"/>
    </row>
    <row r="60" spans="1:23" s="11" customFormat="1" hidden="1" x14ac:dyDescent="0.25">
      <c r="A60" s="43"/>
      <c r="B60" s="10"/>
      <c r="C60" s="10"/>
      <c r="D60" s="10"/>
      <c r="E60" s="216"/>
      <c r="F60" s="44"/>
      <c r="G60" s="10"/>
      <c r="H60" s="10"/>
      <c r="I60" s="10"/>
      <c r="J60" s="10"/>
      <c r="K60" s="10"/>
      <c r="L60" s="10"/>
      <c r="M60" s="10"/>
      <c r="N60" s="10"/>
      <c r="O60" s="10"/>
      <c r="P60" s="10"/>
      <c r="Q60" s="10"/>
      <c r="R60" s="10"/>
      <c r="S60" s="10"/>
      <c r="T60" s="10"/>
      <c r="U60" s="10"/>
      <c r="V60" s="10"/>
      <c r="W60" s="10"/>
    </row>
    <row r="61" spans="1:23" s="11" customFormat="1" hidden="1" x14ac:dyDescent="0.25">
      <c r="A61" s="43"/>
      <c r="B61" s="10"/>
      <c r="C61" s="10"/>
      <c r="D61" s="10"/>
      <c r="E61" s="216"/>
      <c r="F61" s="44"/>
      <c r="G61" s="10"/>
      <c r="H61" s="10"/>
      <c r="I61" s="10"/>
      <c r="J61" s="10"/>
      <c r="K61" s="10"/>
      <c r="L61" s="10"/>
      <c r="M61" s="10"/>
      <c r="N61" s="10"/>
      <c r="O61" s="10"/>
      <c r="P61" s="10"/>
      <c r="Q61" s="10"/>
      <c r="R61" s="10"/>
      <c r="S61" s="10"/>
      <c r="T61" s="10"/>
      <c r="U61" s="10"/>
      <c r="V61" s="10"/>
      <c r="W61" s="10"/>
    </row>
    <row r="62" spans="1:23" s="11" customFormat="1" hidden="1" x14ac:dyDescent="0.25">
      <c r="A62" s="43"/>
      <c r="B62" s="10"/>
      <c r="C62" s="10"/>
      <c r="D62" s="10"/>
      <c r="E62" s="216"/>
      <c r="F62" s="44"/>
      <c r="G62" s="10"/>
      <c r="H62" s="10"/>
      <c r="I62" s="10"/>
      <c r="J62" s="10"/>
      <c r="K62" s="10"/>
      <c r="L62" s="10"/>
      <c r="M62" s="10"/>
      <c r="N62" s="10"/>
      <c r="O62" s="10"/>
      <c r="P62" s="10"/>
      <c r="Q62" s="10"/>
      <c r="R62" s="10"/>
      <c r="S62" s="10"/>
      <c r="T62" s="10"/>
      <c r="U62" s="10"/>
      <c r="V62" s="10"/>
      <c r="W62" s="10"/>
    </row>
    <row r="63" spans="1:23" s="11" customFormat="1" hidden="1" x14ac:dyDescent="0.25">
      <c r="A63" s="43"/>
      <c r="B63" s="10"/>
      <c r="C63" s="10"/>
      <c r="D63" s="10"/>
      <c r="E63" s="216"/>
      <c r="F63" s="44"/>
      <c r="G63" s="10"/>
      <c r="H63" s="10"/>
      <c r="I63" s="10"/>
      <c r="J63" s="10"/>
      <c r="K63" s="10"/>
      <c r="L63" s="10"/>
      <c r="M63" s="10"/>
      <c r="N63" s="10"/>
      <c r="O63" s="10"/>
      <c r="P63" s="10"/>
      <c r="Q63" s="10"/>
      <c r="R63" s="10"/>
      <c r="S63" s="10"/>
      <c r="T63" s="10"/>
      <c r="U63" s="10"/>
      <c r="V63" s="10"/>
      <c r="W63" s="10"/>
    </row>
    <row r="64" spans="1:23" s="11" customFormat="1" hidden="1" x14ac:dyDescent="0.25">
      <c r="A64" s="43"/>
      <c r="B64" s="10"/>
      <c r="C64" s="10"/>
      <c r="D64" s="10"/>
      <c r="E64" s="216"/>
      <c r="F64" s="44"/>
      <c r="G64" s="10"/>
      <c r="H64" s="10"/>
      <c r="I64" s="10"/>
      <c r="J64" s="10"/>
      <c r="K64" s="10"/>
      <c r="L64" s="10"/>
      <c r="M64" s="10"/>
      <c r="N64" s="10"/>
      <c r="O64" s="10"/>
      <c r="P64" s="10"/>
      <c r="Q64" s="10"/>
      <c r="R64" s="10"/>
      <c r="S64" s="10"/>
      <c r="T64" s="10"/>
      <c r="U64" s="10"/>
      <c r="V64" s="10"/>
      <c r="W64" s="10"/>
    </row>
    <row r="65" spans="1:23" s="11" customFormat="1" hidden="1" x14ac:dyDescent="0.25">
      <c r="A65" s="43"/>
      <c r="B65" s="10"/>
      <c r="C65" s="10"/>
      <c r="D65" s="10"/>
      <c r="E65" s="216"/>
      <c r="F65" s="44"/>
      <c r="G65" s="10"/>
      <c r="H65" s="10"/>
      <c r="I65" s="10"/>
      <c r="J65" s="10"/>
      <c r="K65" s="10"/>
      <c r="L65" s="10"/>
      <c r="M65" s="10"/>
      <c r="N65" s="10"/>
      <c r="O65" s="10"/>
      <c r="P65" s="10"/>
      <c r="Q65" s="10"/>
      <c r="R65" s="10"/>
      <c r="S65" s="10"/>
      <c r="T65" s="10"/>
      <c r="U65" s="10"/>
      <c r="V65" s="10"/>
      <c r="W65" s="10"/>
    </row>
    <row r="66" spans="1:23" s="11" customFormat="1" hidden="1" x14ac:dyDescent="0.25">
      <c r="A66" s="43"/>
      <c r="B66" s="10"/>
      <c r="C66" s="10"/>
      <c r="D66" s="10"/>
      <c r="E66" s="216"/>
      <c r="F66" s="44"/>
      <c r="G66" s="10"/>
      <c r="H66" s="10"/>
      <c r="I66" s="10"/>
      <c r="J66" s="10"/>
      <c r="K66" s="10"/>
      <c r="L66" s="10"/>
      <c r="M66" s="10"/>
      <c r="N66" s="10"/>
      <c r="O66" s="10"/>
      <c r="P66" s="10"/>
      <c r="Q66" s="10"/>
      <c r="R66" s="10"/>
      <c r="S66" s="10"/>
      <c r="T66" s="10"/>
      <c r="U66" s="10"/>
      <c r="V66" s="10"/>
      <c r="W66" s="10"/>
    </row>
    <row r="67" spans="1:23" s="11" customFormat="1" hidden="1" x14ac:dyDescent="0.25">
      <c r="A67" s="43"/>
      <c r="B67" s="10"/>
      <c r="C67" s="10"/>
      <c r="D67" s="10"/>
      <c r="E67" s="216"/>
      <c r="F67" s="44"/>
      <c r="G67" s="10"/>
      <c r="H67" s="10"/>
      <c r="I67" s="10"/>
      <c r="J67" s="10"/>
      <c r="K67" s="10"/>
      <c r="L67" s="10"/>
      <c r="M67" s="10"/>
      <c r="N67" s="10"/>
      <c r="O67" s="10"/>
      <c r="P67" s="10"/>
      <c r="Q67" s="10"/>
      <c r="R67" s="10"/>
      <c r="S67" s="10"/>
      <c r="T67" s="10"/>
      <c r="U67" s="10"/>
      <c r="V67" s="10"/>
      <c r="W67" s="10"/>
    </row>
    <row r="68" spans="1:23" s="11" customFormat="1" hidden="1" x14ac:dyDescent="0.25">
      <c r="A68" s="43"/>
      <c r="B68" s="10"/>
      <c r="C68" s="10"/>
      <c r="D68" s="10"/>
      <c r="E68" s="216"/>
      <c r="F68" s="44"/>
      <c r="G68" s="10"/>
      <c r="H68" s="10"/>
      <c r="I68" s="10"/>
      <c r="J68" s="10"/>
      <c r="K68" s="10"/>
      <c r="L68" s="10"/>
      <c r="M68" s="10"/>
      <c r="N68" s="10"/>
      <c r="O68" s="10"/>
      <c r="P68" s="10"/>
      <c r="Q68" s="10"/>
      <c r="R68" s="10"/>
      <c r="S68" s="10"/>
      <c r="T68" s="10"/>
      <c r="U68" s="10"/>
      <c r="V68" s="10"/>
      <c r="W68" s="10"/>
    </row>
    <row r="69" spans="1:23" s="11" customFormat="1" hidden="1" x14ac:dyDescent="0.25">
      <c r="A69" s="43"/>
      <c r="B69" s="10"/>
      <c r="C69" s="10"/>
      <c r="D69" s="10"/>
      <c r="E69" s="216"/>
      <c r="F69" s="44"/>
      <c r="G69" s="10"/>
      <c r="H69" s="10"/>
      <c r="I69" s="10"/>
      <c r="J69" s="10"/>
      <c r="K69" s="10"/>
      <c r="L69" s="10"/>
      <c r="M69" s="10"/>
      <c r="N69" s="10"/>
      <c r="O69" s="10"/>
      <c r="P69" s="10"/>
      <c r="Q69" s="10"/>
      <c r="R69" s="10"/>
      <c r="S69" s="10"/>
      <c r="T69" s="10"/>
      <c r="U69" s="10"/>
      <c r="V69" s="10"/>
      <c r="W69" s="10"/>
    </row>
    <row r="70" spans="1:23" s="11" customFormat="1" hidden="1" x14ac:dyDescent="0.25">
      <c r="A70" s="43"/>
      <c r="B70" s="10"/>
      <c r="C70" s="10"/>
      <c r="D70" s="10"/>
      <c r="E70" s="216"/>
      <c r="F70" s="44"/>
      <c r="G70" s="10"/>
      <c r="H70" s="10"/>
      <c r="I70" s="10"/>
      <c r="J70" s="10"/>
      <c r="K70" s="10"/>
      <c r="L70" s="10"/>
      <c r="M70" s="10"/>
      <c r="N70" s="10"/>
      <c r="O70" s="10"/>
      <c r="P70" s="10"/>
      <c r="Q70" s="10"/>
      <c r="R70" s="10"/>
      <c r="S70" s="10"/>
      <c r="T70" s="10"/>
      <c r="U70" s="10"/>
      <c r="V70" s="10"/>
      <c r="W70" s="10"/>
    </row>
    <row r="71" spans="1:23" s="11" customFormat="1" hidden="1" x14ac:dyDescent="0.25">
      <c r="A71" s="43"/>
      <c r="B71" s="10"/>
      <c r="C71" s="10"/>
      <c r="D71" s="10"/>
      <c r="E71" s="216"/>
      <c r="F71" s="44"/>
      <c r="G71" s="10"/>
      <c r="H71" s="10"/>
      <c r="I71" s="10"/>
      <c r="J71" s="10"/>
      <c r="K71" s="10"/>
      <c r="L71" s="10"/>
      <c r="M71" s="10"/>
      <c r="N71" s="10"/>
      <c r="O71" s="10"/>
      <c r="P71" s="10"/>
      <c r="Q71" s="10"/>
      <c r="R71" s="10"/>
      <c r="S71" s="10"/>
      <c r="T71" s="10"/>
      <c r="U71" s="10"/>
      <c r="V71" s="10"/>
      <c r="W71" s="10"/>
    </row>
    <row r="72" spans="1:23" s="11" customFormat="1" hidden="1" x14ac:dyDescent="0.25">
      <c r="A72" s="43"/>
      <c r="B72" s="10"/>
      <c r="C72" s="10"/>
      <c r="D72" s="10"/>
      <c r="E72" s="216"/>
      <c r="F72" s="44"/>
      <c r="G72" s="10"/>
      <c r="H72" s="10"/>
      <c r="I72" s="10"/>
      <c r="J72" s="10"/>
      <c r="K72" s="10"/>
      <c r="L72" s="10"/>
      <c r="M72" s="10"/>
      <c r="N72" s="10"/>
      <c r="O72" s="10"/>
      <c r="P72" s="10"/>
      <c r="Q72" s="10"/>
      <c r="R72" s="10"/>
      <c r="S72" s="10"/>
      <c r="T72" s="10"/>
      <c r="U72" s="10"/>
      <c r="V72" s="10"/>
      <c r="W72" s="10"/>
    </row>
    <row r="73" spans="1:23" s="11" customFormat="1" hidden="1" x14ac:dyDescent="0.25">
      <c r="A73" s="43"/>
      <c r="B73" s="10"/>
      <c r="C73" s="10"/>
      <c r="D73" s="10"/>
      <c r="E73" s="216"/>
      <c r="F73" s="44"/>
      <c r="G73" s="10"/>
      <c r="H73" s="10"/>
      <c r="I73" s="10"/>
      <c r="J73" s="10"/>
      <c r="K73" s="10"/>
      <c r="L73" s="10"/>
      <c r="M73" s="10"/>
      <c r="N73" s="10"/>
      <c r="O73" s="10"/>
      <c r="P73" s="10"/>
      <c r="Q73" s="10"/>
      <c r="R73" s="10"/>
      <c r="S73" s="10"/>
      <c r="T73" s="10"/>
      <c r="U73" s="10"/>
      <c r="V73" s="10"/>
      <c r="W73" s="10"/>
    </row>
    <row r="74" spans="1:23" s="11" customFormat="1" hidden="1" x14ac:dyDescent="0.25">
      <c r="A74" s="43"/>
      <c r="B74" s="10"/>
      <c r="C74" s="10"/>
      <c r="D74" s="10"/>
      <c r="E74" s="216"/>
      <c r="F74" s="44"/>
      <c r="G74" s="10"/>
      <c r="H74" s="10"/>
      <c r="I74" s="10"/>
      <c r="J74" s="10"/>
      <c r="K74" s="10"/>
      <c r="L74" s="10"/>
      <c r="M74" s="10"/>
      <c r="N74" s="10"/>
      <c r="O74" s="10"/>
      <c r="P74" s="10"/>
      <c r="Q74" s="10"/>
      <c r="R74" s="10"/>
      <c r="S74" s="10"/>
      <c r="T74" s="10"/>
      <c r="U74" s="10"/>
      <c r="V74" s="10"/>
      <c r="W74" s="10"/>
    </row>
    <row r="75" spans="1:23" s="11" customFormat="1" hidden="1" x14ac:dyDescent="0.25">
      <c r="A75" s="43"/>
      <c r="B75" s="10"/>
      <c r="C75" s="10"/>
      <c r="D75" s="10"/>
      <c r="E75" s="216"/>
      <c r="F75" s="44"/>
      <c r="G75" s="10"/>
      <c r="H75" s="10"/>
      <c r="I75" s="10"/>
      <c r="J75" s="10"/>
      <c r="K75" s="10"/>
      <c r="L75" s="10"/>
      <c r="M75" s="10"/>
      <c r="N75" s="10"/>
      <c r="O75" s="10"/>
      <c r="P75" s="10"/>
      <c r="Q75" s="10"/>
      <c r="R75" s="10"/>
      <c r="S75" s="10"/>
      <c r="T75" s="10"/>
      <c r="U75" s="10"/>
      <c r="V75" s="10"/>
      <c r="W75" s="10"/>
    </row>
    <row r="76" spans="1:23" s="11" customFormat="1" hidden="1" x14ac:dyDescent="0.25">
      <c r="A76" s="43"/>
      <c r="B76" s="10"/>
      <c r="C76" s="10"/>
      <c r="D76" s="10"/>
      <c r="E76" s="216"/>
      <c r="F76" s="44"/>
      <c r="G76" s="10"/>
      <c r="H76" s="10"/>
      <c r="I76" s="10"/>
      <c r="J76" s="10"/>
      <c r="K76" s="10"/>
      <c r="L76" s="10"/>
      <c r="M76" s="10"/>
      <c r="N76" s="10"/>
      <c r="O76" s="10"/>
      <c r="P76" s="10"/>
      <c r="Q76" s="10"/>
      <c r="R76" s="10"/>
      <c r="S76" s="10"/>
      <c r="T76" s="10"/>
      <c r="U76" s="10"/>
      <c r="V76" s="10"/>
      <c r="W76" s="10"/>
    </row>
    <row r="77" spans="1:23" s="11" customFormat="1" hidden="1" x14ac:dyDescent="0.25">
      <c r="A77" s="169"/>
      <c r="E77" s="217"/>
      <c r="F77" s="52"/>
      <c r="H77" s="10"/>
      <c r="I77" s="10"/>
      <c r="J77" s="10"/>
      <c r="K77" s="10"/>
      <c r="L77" s="10"/>
      <c r="M77" s="10"/>
      <c r="N77" s="10"/>
      <c r="O77" s="10"/>
      <c r="P77" s="10"/>
      <c r="Q77" s="10"/>
      <c r="R77" s="10"/>
      <c r="S77" s="10"/>
      <c r="T77" s="10"/>
      <c r="U77" s="10"/>
    </row>
    <row r="78" spans="1:23" s="11" customFormat="1" hidden="1" x14ac:dyDescent="0.25">
      <c r="A78" s="169"/>
      <c r="E78" s="217"/>
      <c r="F78" s="52"/>
      <c r="H78" s="10"/>
      <c r="I78" s="10"/>
      <c r="J78" s="10"/>
      <c r="K78" s="10"/>
      <c r="L78" s="10"/>
      <c r="M78" s="10"/>
      <c r="N78" s="10"/>
      <c r="O78" s="10"/>
      <c r="P78" s="10"/>
      <c r="Q78" s="10"/>
      <c r="R78" s="10"/>
      <c r="S78" s="10"/>
      <c r="T78" s="10"/>
      <c r="U78" s="10"/>
    </row>
    <row r="79" spans="1:23" s="11" customFormat="1" hidden="1" x14ac:dyDescent="0.25">
      <c r="A79" s="169"/>
      <c r="E79" s="217"/>
      <c r="F79" s="52"/>
      <c r="H79" s="10"/>
      <c r="I79" s="10"/>
      <c r="J79" s="10"/>
      <c r="K79" s="10"/>
      <c r="L79" s="10"/>
      <c r="M79" s="10"/>
      <c r="N79" s="10"/>
      <c r="O79" s="10"/>
      <c r="P79" s="10"/>
      <c r="Q79" s="10"/>
      <c r="R79" s="10"/>
      <c r="S79" s="10"/>
      <c r="T79" s="10"/>
      <c r="U79" s="10"/>
    </row>
    <row r="80" spans="1:23" s="11" customFormat="1" hidden="1" x14ac:dyDescent="0.25">
      <c r="A80" s="169"/>
      <c r="E80" s="217"/>
      <c r="F80" s="52"/>
      <c r="H80" s="10"/>
      <c r="I80" s="10"/>
      <c r="J80" s="10"/>
      <c r="K80" s="10"/>
      <c r="L80" s="10"/>
      <c r="M80" s="10"/>
      <c r="N80" s="10"/>
      <c r="O80" s="10"/>
      <c r="P80" s="10"/>
      <c r="Q80" s="10"/>
      <c r="R80" s="10"/>
      <c r="S80" s="10"/>
      <c r="T80" s="10"/>
      <c r="U80" s="10"/>
    </row>
    <row r="81" spans="1:21" s="11" customFormat="1" hidden="1" x14ac:dyDescent="0.25">
      <c r="A81" s="169"/>
      <c r="E81" s="217"/>
      <c r="F81" s="52"/>
      <c r="H81" s="10"/>
      <c r="I81" s="10"/>
      <c r="J81" s="10"/>
      <c r="K81" s="10"/>
      <c r="L81" s="10"/>
      <c r="M81" s="10"/>
      <c r="N81" s="10"/>
      <c r="O81" s="10"/>
      <c r="P81" s="10"/>
      <c r="Q81" s="10"/>
      <c r="R81" s="10"/>
      <c r="S81" s="10"/>
      <c r="T81" s="10"/>
      <c r="U81" s="10"/>
    </row>
    <row r="82" spans="1:21" s="11" customFormat="1" hidden="1" x14ac:dyDescent="0.25">
      <c r="A82" s="169"/>
      <c r="E82" s="217"/>
      <c r="F82" s="52"/>
      <c r="H82" s="10"/>
      <c r="I82" s="10"/>
      <c r="J82" s="10"/>
      <c r="K82" s="10"/>
      <c r="L82" s="10"/>
      <c r="M82" s="10"/>
      <c r="N82" s="10"/>
      <c r="O82" s="10"/>
      <c r="P82" s="10"/>
      <c r="Q82" s="10"/>
      <c r="R82" s="10"/>
      <c r="S82" s="10"/>
      <c r="T82" s="10"/>
      <c r="U82" s="10"/>
    </row>
    <row r="83" spans="1:21" s="11" customFormat="1" hidden="1" x14ac:dyDescent="0.25">
      <c r="A83" s="169"/>
      <c r="E83" s="217"/>
      <c r="F83" s="52"/>
      <c r="H83" s="10"/>
      <c r="I83" s="10"/>
      <c r="J83" s="10"/>
      <c r="K83" s="10"/>
      <c r="L83" s="10"/>
      <c r="M83" s="10"/>
      <c r="N83" s="10"/>
      <c r="O83" s="10"/>
      <c r="P83" s="10"/>
      <c r="Q83" s="10"/>
      <c r="R83" s="10"/>
      <c r="S83" s="10"/>
      <c r="T83" s="10"/>
      <c r="U83" s="10"/>
    </row>
    <row r="84" spans="1:21" s="11" customFormat="1" hidden="1" x14ac:dyDescent="0.25">
      <c r="A84" s="169"/>
      <c r="E84" s="217"/>
      <c r="F84" s="52"/>
      <c r="H84" s="10"/>
      <c r="I84" s="10"/>
      <c r="J84" s="10"/>
      <c r="K84" s="10"/>
      <c r="L84" s="10"/>
      <c r="M84" s="10"/>
      <c r="N84" s="10"/>
      <c r="O84" s="10"/>
      <c r="P84" s="10"/>
      <c r="Q84" s="10"/>
      <c r="R84" s="10"/>
      <c r="S84" s="10"/>
      <c r="T84" s="10"/>
      <c r="U84" s="10"/>
    </row>
    <row r="85" spans="1:21" s="11" customFormat="1" hidden="1" x14ac:dyDescent="0.25">
      <c r="A85" s="169"/>
      <c r="E85" s="217"/>
      <c r="F85" s="52"/>
      <c r="H85" s="10"/>
      <c r="I85" s="10"/>
      <c r="J85" s="10"/>
      <c r="K85" s="10"/>
      <c r="L85" s="10"/>
      <c r="M85" s="10"/>
      <c r="N85" s="10"/>
      <c r="O85" s="10"/>
      <c r="P85" s="10"/>
      <c r="Q85" s="10"/>
      <c r="R85" s="10"/>
      <c r="S85" s="10"/>
      <c r="T85" s="10"/>
      <c r="U85" s="10"/>
    </row>
    <row r="86" spans="1:21" s="11" customFormat="1" hidden="1" x14ac:dyDescent="0.25">
      <c r="A86" s="169"/>
      <c r="E86" s="217"/>
      <c r="F86" s="52"/>
      <c r="H86" s="10"/>
      <c r="I86" s="10"/>
      <c r="J86" s="10"/>
      <c r="K86" s="10"/>
      <c r="L86" s="10"/>
      <c r="M86" s="10"/>
      <c r="N86" s="10"/>
      <c r="O86" s="10"/>
      <c r="P86" s="10"/>
      <c r="Q86" s="10"/>
      <c r="R86" s="10"/>
      <c r="S86" s="10"/>
      <c r="T86" s="10"/>
      <c r="U86" s="10"/>
    </row>
    <row r="87" spans="1:21" s="11" customFormat="1" hidden="1" x14ac:dyDescent="0.25">
      <c r="A87" s="169"/>
      <c r="E87" s="217"/>
      <c r="F87" s="52"/>
      <c r="H87" s="10"/>
      <c r="I87" s="10"/>
      <c r="J87" s="10"/>
      <c r="K87" s="10"/>
      <c r="L87" s="10"/>
      <c r="M87" s="10"/>
      <c r="N87" s="10"/>
      <c r="O87" s="10"/>
      <c r="P87" s="10"/>
      <c r="Q87" s="10"/>
      <c r="R87" s="10"/>
      <c r="S87" s="10"/>
      <c r="T87" s="10"/>
      <c r="U87" s="10"/>
    </row>
    <row r="89" spans="1:21" s="11" customFormat="1" hidden="1" x14ac:dyDescent="0.25">
      <c r="A89" s="169"/>
      <c r="E89" s="217"/>
      <c r="F89" s="52"/>
      <c r="H89" s="10"/>
      <c r="I89" s="10"/>
      <c r="J89" s="10"/>
      <c r="K89" s="10"/>
      <c r="L89" s="10"/>
      <c r="M89" s="10"/>
      <c r="N89" s="10"/>
      <c r="O89" s="10"/>
      <c r="P89" s="10"/>
      <c r="Q89" s="10"/>
      <c r="R89" s="10"/>
      <c r="S89" s="10"/>
      <c r="T89" s="10"/>
      <c r="U89" s="10"/>
    </row>
    <row r="90" spans="1:21" s="11" customFormat="1" hidden="1" x14ac:dyDescent="0.25">
      <c r="A90" s="169"/>
      <c r="E90" s="217"/>
      <c r="F90" s="52"/>
      <c r="H90" s="10"/>
      <c r="I90" s="10"/>
      <c r="J90" s="10"/>
      <c r="K90" s="10"/>
      <c r="L90" s="10"/>
      <c r="M90" s="10"/>
      <c r="N90" s="10"/>
      <c r="O90" s="10"/>
      <c r="P90" s="10"/>
      <c r="Q90" s="10"/>
      <c r="R90" s="10"/>
      <c r="S90" s="10"/>
      <c r="T90" s="10"/>
      <c r="U90" s="10"/>
    </row>
    <row r="91" spans="1:21" s="11" customFormat="1" hidden="1" x14ac:dyDescent="0.25">
      <c r="A91" s="169"/>
      <c r="E91" s="217"/>
      <c r="F91" s="52"/>
      <c r="H91" s="10"/>
      <c r="I91" s="10"/>
      <c r="J91" s="10"/>
      <c r="K91" s="10"/>
      <c r="L91" s="10"/>
      <c r="M91" s="10"/>
      <c r="N91" s="10"/>
      <c r="O91" s="10"/>
      <c r="P91" s="10"/>
      <c r="Q91" s="10"/>
      <c r="R91" s="10"/>
      <c r="S91" s="10"/>
      <c r="T91" s="10"/>
      <c r="U91" s="10"/>
    </row>
    <row r="92" spans="1:21" s="11" customFormat="1" hidden="1" x14ac:dyDescent="0.25">
      <c r="A92" s="169"/>
      <c r="E92" s="217"/>
      <c r="F92" s="52"/>
      <c r="H92" s="10"/>
      <c r="I92" s="10"/>
      <c r="J92" s="10"/>
      <c r="K92" s="10"/>
      <c r="L92" s="10"/>
      <c r="M92" s="10"/>
      <c r="N92" s="10"/>
      <c r="O92" s="10"/>
      <c r="P92" s="10"/>
      <c r="Q92" s="10"/>
      <c r="R92" s="10"/>
      <c r="S92" s="10"/>
      <c r="T92" s="10"/>
      <c r="U92" s="10"/>
    </row>
    <row r="93" spans="1:21" s="11" customFormat="1" hidden="1" x14ac:dyDescent="0.25">
      <c r="A93" s="169"/>
      <c r="E93" s="217"/>
      <c r="F93" s="52"/>
      <c r="H93" s="10"/>
      <c r="I93" s="10"/>
      <c r="J93" s="10"/>
      <c r="K93" s="10"/>
      <c r="L93" s="10"/>
      <c r="M93" s="10"/>
      <c r="N93" s="10"/>
      <c r="O93" s="10"/>
      <c r="P93" s="10"/>
      <c r="Q93" s="10"/>
      <c r="R93" s="10"/>
      <c r="S93" s="10"/>
      <c r="T93" s="10"/>
      <c r="U93" s="10"/>
    </row>
    <row r="94" spans="1:21" s="11" customFormat="1" hidden="1" x14ac:dyDescent="0.25">
      <c r="A94" s="169"/>
      <c r="E94" s="217"/>
      <c r="F94" s="52"/>
      <c r="H94" s="10"/>
      <c r="I94" s="10"/>
      <c r="J94" s="10"/>
      <c r="K94" s="10"/>
      <c r="L94" s="10"/>
      <c r="M94" s="10"/>
      <c r="N94" s="10"/>
      <c r="O94" s="10"/>
      <c r="P94" s="10"/>
      <c r="Q94" s="10"/>
      <c r="R94" s="10"/>
      <c r="S94" s="10"/>
      <c r="T94" s="10"/>
      <c r="U94" s="10"/>
    </row>
    <row r="95" spans="1:21" s="11" customFormat="1" hidden="1" x14ac:dyDescent="0.25">
      <c r="A95" s="169"/>
      <c r="E95" s="217"/>
      <c r="F95" s="52"/>
      <c r="H95" s="10"/>
      <c r="I95" s="10"/>
      <c r="J95" s="10"/>
      <c r="K95" s="10"/>
      <c r="L95" s="10"/>
      <c r="M95" s="10"/>
      <c r="N95" s="10"/>
      <c r="O95" s="10"/>
      <c r="P95" s="10"/>
      <c r="Q95" s="10"/>
      <c r="R95" s="10"/>
      <c r="S95" s="10"/>
      <c r="T95" s="10"/>
      <c r="U95" s="10"/>
    </row>
    <row r="96" spans="1:21" s="11" customFormat="1" hidden="1" x14ac:dyDescent="0.25">
      <c r="A96" s="169"/>
      <c r="E96" s="217"/>
      <c r="F96" s="52"/>
      <c r="H96" s="10"/>
      <c r="I96" s="10"/>
      <c r="J96" s="10"/>
      <c r="K96" s="10"/>
      <c r="L96" s="10"/>
      <c r="M96" s="10"/>
      <c r="N96" s="10"/>
      <c r="O96" s="10"/>
      <c r="P96" s="10"/>
      <c r="Q96" s="10"/>
      <c r="R96" s="10"/>
      <c r="S96" s="10"/>
      <c r="T96" s="10"/>
      <c r="U96" s="10"/>
    </row>
    <row r="97" spans="1:21" s="11" customFormat="1" hidden="1" x14ac:dyDescent="0.25">
      <c r="A97" s="169"/>
      <c r="E97" s="217"/>
      <c r="F97" s="52"/>
      <c r="H97" s="10"/>
      <c r="I97" s="10"/>
      <c r="J97" s="10"/>
      <c r="K97" s="10"/>
      <c r="L97" s="10"/>
      <c r="M97" s="10"/>
      <c r="N97" s="10"/>
      <c r="O97" s="10"/>
      <c r="P97" s="10"/>
      <c r="Q97" s="10"/>
      <c r="R97" s="10"/>
      <c r="S97" s="10"/>
      <c r="T97" s="10"/>
      <c r="U97" s="10"/>
    </row>
    <row r="98" spans="1:21" s="11" customFormat="1" hidden="1" x14ac:dyDescent="0.25">
      <c r="A98" s="169"/>
      <c r="E98" s="217"/>
      <c r="F98" s="52"/>
      <c r="H98" s="10"/>
      <c r="I98" s="10"/>
      <c r="J98" s="10"/>
      <c r="K98" s="10"/>
      <c r="L98" s="10"/>
      <c r="M98" s="10"/>
      <c r="N98" s="10"/>
      <c r="O98" s="10"/>
      <c r="P98" s="10"/>
      <c r="Q98" s="10"/>
      <c r="R98" s="10"/>
      <c r="S98" s="10"/>
      <c r="T98" s="10"/>
      <c r="U98" s="10"/>
    </row>
    <row r="99" spans="1:21" s="11" customFormat="1" hidden="1" x14ac:dyDescent="0.25">
      <c r="A99" s="169"/>
      <c r="E99" s="217"/>
      <c r="F99" s="52"/>
      <c r="H99" s="10"/>
      <c r="I99" s="10"/>
      <c r="J99" s="10"/>
      <c r="K99" s="10"/>
      <c r="L99" s="10"/>
      <c r="M99" s="10"/>
      <c r="N99" s="10"/>
      <c r="O99" s="10"/>
      <c r="P99" s="10"/>
      <c r="Q99" s="10"/>
      <c r="R99" s="10"/>
      <c r="S99" s="10"/>
      <c r="T99" s="10"/>
      <c r="U99" s="10"/>
    </row>
    <row r="100" spans="1:21" s="11" customFormat="1" hidden="1" x14ac:dyDescent="0.25">
      <c r="A100" s="169"/>
      <c r="E100" s="217"/>
      <c r="F100" s="52"/>
      <c r="H100" s="10"/>
      <c r="I100" s="10"/>
      <c r="J100" s="10"/>
      <c r="K100" s="10"/>
      <c r="L100" s="10"/>
      <c r="M100" s="10"/>
      <c r="N100" s="10"/>
      <c r="O100" s="10"/>
      <c r="P100" s="10"/>
      <c r="Q100" s="10"/>
      <c r="R100" s="10"/>
      <c r="S100" s="10"/>
      <c r="T100" s="10"/>
      <c r="U100" s="10"/>
    </row>
    <row r="101" spans="1:21" s="11" customFormat="1" hidden="1" x14ac:dyDescent="0.25">
      <c r="A101" s="169"/>
      <c r="E101" s="217"/>
      <c r="F101" s="52"/>
      <c r="H101" s="10"/>
      <c r="I101" s="10"/>
      <c r="J101" s="10"/>
      <c r="K101" s="10"/>
      <c r="L101" s="10"/>
      <c r="M101" s="10"/>
      <c r="N101" s="10"/>
      <c r="O101" s="10"/>
      <c r="P101" s="10"/>
      <c r="Q101" s="10"/>
      <c r="R101" s="10"/>
      <c r="S101" s="10"/>
      <c r="T101" s="10"/>
      <c r="U101" s="10"/>
    </row>
    <row r="102" spans="1:21" s="11" customFormat="1" hidden="1" x14ac:dyDescent="0.25">
      <c r="A102" s="169"/>
      <c r="E102" s="217"/>
      <c r="F102" s="52"/>
      <c r="H102" s="10"/>
      <c r="I102" s="10"/>
      <c r="J102" s="10"/>
      <c r="K102" s="10"/>
      <c r="L102" s="10"/>
      <c r="M102" s="10"/>
      <c r="N102" s="10"/>
      <c r="O102" s="10"/>
      <c r="P102" s="10"/>
      <c r="Q102" s="10"/>
      <c r="R102" s="10"/>
      <c r="S102" s="10"/>
      <c r="T102" s="10"/>
      <c r="U102" s="10"/>
    </row>
    <row r="103" spans="1:21" s="11" customFormat="1" hidden="1" x14ac:dyDescent="0.25">
      <c r="A103" s="169"/>
      <c r="E103" s="217"/>
      <c r="F103" s="52"/>
      <c r="H103" s="10"/>
      <c r="I103" s="10"/>
      <c r="J103" s="10"/>
      <c r="K103" s="10"/>
      <c r="L103" s="10"/>
      <c r="M103" s="10"/>
      <c r="N103" s="10"/>
      <c r="O103" s="10"/>
      <c r="P103" s="10"/>
      <c r="Q103" s="10"/>
      <c r="R103" s="10"/>
      <c r="S103" s="10"/>
      <c r="T103" s="10"/>
      <c r="U103" s="10"/>
    </row>
    <row r="104" spans="1:21" s="11" customFormat="1" hidden="1" x14ac:dyDescent="0.25">
      <c r="A104" s="169"/>
      <c r="E104" s="217"/>
      <c r="F104" s="52"/>
      <c r="H104" s="10"/>
      <c r="I104" s="10"/>
      <c r="J104" s="10"/>
      <c r="K104" s="10"/>
      <c r="L104" s="10"/>
      <c r="M104" s="10"/>
      <c r="N104" s="10"/>
      <c r="O104" s="10"/>
      <c r="P104" s="10"/>
      <c r="Q104" s="10"/>
      <c r="R104" s="10"/>
      <c r="S104" s="10"/>
      <c r="T104" s="10"/>
      <c r="U104" s="10"/>
    </row>
    <row r="105" spans="1:21" s="11" customFormat="1" hidden="1" x14ac:dyDescent="0.25">
      <c r="A105" s="169"/>
      <c r="E105" s="217"/>
      <c r="F105" s="52"/>
      <c r="H105" s="10"/>
      <c r="I105" s="10"/>
      <c r="J105" s="10"/>
      <c r="K105" s="10"/>
      <c r="L105" s="10"/>
      <c r="M105" s="10"/>
      <c r="N105" s="10"/>
      <c r="O105" s="10"/>
      <c r="P105" s="10"/>
      <c r="Q105" s="10"/>
      <c r="R105" s="10"/>
      <c r="S105" s="10"/>
      <c r="T105" s="10"/>
      <c r="U105" s="10"/>
    </row>
    <row r="106" spans="1:21" s="11" customFormat="1" hidden="1" x14ac:dyDescent="0.25">
      <c r="A106" s="169"/>
      <c r="E106" s="217"/>
      <c r="F106" s="52"/>
      <c r="H106" s="10"/>
      <c r="I106" s="10"/>
      <c r="J106" s="10"/>
      <c r="K106" s="10"/>
      <c r="L106" s="10"/>
      <c r="M106" s="10"/>
      <c r="N106" s="10"/>
      <c r="O106" s="10"/>
      <c r="P106" s="10"/>
      <c r="Q106" s="10"/>
      <c r="R106" s="10"/>
      <c r="S106" s="10"/>
      <c r="T106" s="10"/>
      <c r="U106" s="10"/>
    </row>
    <row r="107" spans="1:21" s="11" customFormat="1" hidden="1" x14ac:dyDescent="0.25">
      <c r="A107" s="169"/>
      <c r="E107" s="217"/>
      <c r="F107" s="52"/>
      <c r="H107" s="10"/>
      <c r="I107" s="10"/>
      <c r="J107" s="10"/>
      <c r="K107" s="10"/>
      <c r="L107" s="10"/>
      <c r="M107" s="10"/>
      <c r="N107" s="10"/>
      <c r="O107" s="10"/>
      <c r="P107" s="10"/>
      <c r="Q107" s="10"/>
      <c r="R107" s="10"/>
      <c r="S107" s="10"/>
      <c r="T107" s="10"/>
      <c r="U107" s="10"/>
    </row>
    <row r="108" spans="1:21" s="11" customFormat="1" hidden="1" x14ac:dyDescent="0.25">
      <c r="A108" s="169"/>
      <c r="E108" s="217"/>
      <c r="F108" s="52"/>
      <c r="H108" s="10"/>
      <c r="I108" s="10"/>
      <c r="J108" s="10"/>
      <c r="K108" s="10"/>
      <c r="L108" s="10"/>
      <c r="M108" s="10"/>
      <c r="N108" s="10"/>
      <c r="O108" s="10"/>
      <c r="P108" s="10"/>
      <c r="Q108" s="10"/>
      <c r="R108" s="10"/>
      <c r="S108" s="10"/>
      <c r="T108" s="10"/>
      <c r="U108" s="10"/>
    </row>
    <row r="109" spans="1:21" s="11" customFormat="1" hidden="1" x14ac:dyDescent="0.25">
      <c r="A109" s="169"/>
      <c r="E109" s="217"/>
      <c r="F109" s="52"/>
      <c r="H109" s="10"/>
      <c r="I109" s="10"/>
      <c r="J109" s="10"/>
      <c r="K109" s="10"/>
      <c r="L109" s="10"/>
      <c r="M109" s="10"/>
      <c r="N109" s="10"/>
      <c r="O109" s="10"/>
      <c r="P109" s="10"/>
      <c r="Q109" s="10"/>
      <c r="R109" s="10"/>
      <c r="S109" s="10"/>
      <c r="T109" s="10"/>
      <c r="U109" s="10"/>
    </row>
    <row r="110" spans="1:21" s="11" customFormat="1" hidden="1" x14ac:dyDescent="0.25">
      <c r="A110" s="169"/>
      <c r="E110" s="217"/>
      <c r="F110" s="52"/>
      <c r="H110" s="10"/>
      <c r="I110" s="10"/>
      <c r="J110" s="10"/>
      <c r="K110" s="10"/>
      <c r="L110" s="10"/>
      <c r="M110" s="10"/>
      <c r="N110" s="10"/>
      <c r="O110" s="10"/>
      <c r="P110" s="10"/>
      <c r="Q110" s="10"/>
      <c r="R110" s="10"/>
      <c r="S110" s="10"/>
      <c r="T110" s="10"/>
      <c r="U110" s="10"/>
    </row>
    <row r="111" spans="1:21" s="11" customFormat="1" hidden="1" x14ac:dyDescent="0.25">
      <c r="A111" s="169"/>
      <c r="E111" s="217"/>
      <c r="F111" s="52"/>
      <c r="H111" s="10"/>
      <c r="I111" s="10"/>
      <c r="J111" s="10"/>
      <c r="K111" s="10"/>
      <c r="L111" s="10"/>
      <c r="M111" s="10"/>
      <c r="N111" s="10"/>
      <c r="O111" s="10"/>
      <c r="P111" s="10"/>
      <c r="Q111" s="10"/>
      <c r="R111" s="10"/>
      <c r="S111" s="10"/>
      <c r="T111" s="10"/>
      <c r="U111" s="10"/>
    </row>
    <row r="112" spans="1:21" s="11" customFormat="1" hidden="1" x14ac:dyDescent="0.25">
      <c r="A112" s="169"/>
      <c r="E112" s="217"/>
      <c r="F112" s="52"/>
      <c r="H112" s="10"/>
      <c r="I112" s="10"/>
      <c r="J112" s="10"/>
      <c r="K112" s="10"/>
      <c r="L112" s="10"/>
      <c r="M112" s="10"/>
      <c r="N112" s="10"/>
      <c r="O112" s="10"/>
      <c r="P112" s="10"/>
      <c r="Q112" s="10"/>
      <c r="R112" s="10"/>
      <c r="S112" s="10"/>
      <c r="T112" s="10"/>
      <c r="U112" s="10"/>
    </row>
    <row r="113" spans="1:21" s="11" customFormat="1" hidden="1" x14ac:dyDescent="0.25">
      <c r="A113" s="169"/>
      <c r="E113" s="217"/>
      <c r="F113" s="52"/>
      <c r="H113" s="10"/>
      <c r="I113" s="10"/>
      <c r="J113" s="10"/>
      <c r="K113" s="10"/>
      <c r="L113" s="10"/>
      <c r="M113" s="10"/>
      <c r="N113" s="10"/>
      <c r="O113" s="10"/>
      <c r="P113" s="10"/>
      <c r="Q113" s="10"/>
      <c r="R113" s="10"/>
      <c r="S113" s="10"/>
      <c r="T113" s="10"/>
      <c r="U113" s="10"/>
    </row>
    <row r="114" spans="1:21" s="11" customFormat="1" hidden="1" x14ac:dyDescent="0.25">
      <c r="A114" s="169"/>
      <c r="E114" s="217"/>
      <c r="F114" s="52"/>
      <c r="H114" s="10"/>
      <c r="I114" s="10"/>
      <c r="J114" s="10"/>
      <c r="K114" s="10"/>
      <c r="L114" s="10"/>
      <c r="M114" s="10"/>
      <c r="N114" s="10"/>
      <c r="O114" s="10"/>
      <c r="P114" s="10"/>
      <c r="Q114" s="10"/>
      <c r="R114" s="10"/>
      <c r="S114" s="10"/>
      <c r="T114" s="10"/>
      <c r="U114" s="10"/>
    </row>
    <row r="115" spans="1:21" s="11" customFormat="1" hidden="1" x14ac:dyDescent="0.25">
      <c r="A115" s="169"/>
      <c r="E115" s="217"/>
      <c r="F115" s="52"/>
      <c r="H115" s="10"/>
      <c r="I115" s="10"/>
      <c r="J115" s="10"/>
      <c r="K115" s="10"/>
      <c r="L115" s="10"/>
      <c r="M115" s="10"/>
      <c r="N115" s="10"/>
      <c r="O115" s="10"/>
      <c r="P115" s="10"/>
      <c r="Q115" s="10"/>
      <c r="R115" s="10"/>
      <c r="S115" s="10"/>
      <c r="T115" s="10"/>
      <c r="U115" s="10"/>
    </row>
    <row r="116" spans="1:21" s="11" customFormat="1" hidden="1" x14ac:dyDescent="0.25">
      <c r="A116" s="169"/>
      <c r="E116" s="217"/>
      <c r="F116" s="52"/>
      <c r="H116" s="10"/>
      <c r="I116" s="10"/>
      <c r="J116" s="10"/>
      <c r="K116" s="10"/>
      <c r="L116" s="10"/>
      <c r="M116" s="10"/>
      <c r="N116" s="10"/>
      <c r="O116" s="10"/>
      <c r="P116" s="10"/>
      <c r="Q116" s="10"/>
      <c r="R116" s="10"/>
      <c r="S116" s="10"/>
      <c r="T116" s="10"/>
      <c r="U116" s="10"/>
    </row>
    <row r="117" spans="1:21" s="11" customFormat="1" hidden="1" x14ac:dyDescent="0.25">
      <c r="A117" s="169"/>
      <c r="E117" s="217"/>
      <c r="F117" s="52"/>
      <c r="H117" s="10"/>
      <c r="I117" s="10"/>
      <c r="J117" s="10"/>
      <c r="K117" s="10"/>
      <c r="L117" s="10"/>
      <c r="M117" s="10"/>
      <c r="N117" s="10"/>
      <c r="O117" s="10"/>
      <c r="P117" s="10"/>
      <c r="Q117" s="10"/>
      <c r="R117" s="10"/>
      <c r="S117" s="10"/>
      <c r="T117" s="10"/>
      <c r="U117" s="10"/>
    </row>
    <row r="118" spans="1:21" s="11" customFormat="1" hidden="1" x14ac:dyDescent="0.25">
      <c r="A118" s="169"/>
      <c r="E118" s="217"/>
      <c r="F118" s="52"/>
      <c r="H118" s="10"/>
      <c r="I118" s="10"/>
      <c r="J118" s="10"/>
      <c r="K118" s="10"/>
      <c r="L118" s="10"/>
      <c r="M118" s="10"/>
      <c r="N118" s="10"/>
      <c r="O118" s="10"/>
      <c r="P118" s="10"/>
      <c r="Q118" s="10"/>
      <c r="R118" s="10"/>
      <c r="S118" s="10"/>
      <c r="T118" s="10"/>
      <c r="U118" s="10"/>
    </row>
    <row r="119" spans="1:21" s="11" customFormat="1" hidden="1" x14ac:dyDescent="0.25">
      <c r="A119" s="169"/>
      <c r="E119" s="217"/>
      <c r="F119" s="52"/>
      <c r="H119" s="10"/>
      <c r="I119" s="10"/>
      <c r="J119" s="10"/>
      <c r="K119" s="10"/>
      <c r="L119" s="10"/>
      <c r="M119" s="10"/>
      <c r="N119" s="10"/>
      <c r="O119" s="10"/>
      <c r="P119" s="10"/>
      <c r="Q119" s="10"/>
      <c r="R119" s="10"/>
      <c r="S119" s="10"/>
      <c r="T119" s="10"/>
      <c r="U119" s="10"/>
    </row>
    <row r="120" spans="1:21" s="11" customFormat="1" hidden="1" x14ac:dyDescent="0.25">
      <c r="A120" s="169"/>
      <c r="E120" s="217"/>
      <c r="F120" s="52"/>
      <c r="H120" s="10"/>
      <c r="I120" s="10"/>
      <c r="J120" s="10"/>
      <c r="K120" s="10"/>
      <c r="L120" s="10"/>
      <c r="M120" s="10"/>
      <c r="N120" s="10"/>
      <c r="O120" s="10"/>
      <c r="P120" s="10"/>
      <c r="Q120" s="10"/>
      <c r="R120" s="10"/>
      <c r="S120" s="10"/>
      <c r="T120" s="10"/>
      <c r="U120" s="10"/>
    </row>
    <row r="121" spans="1:21" s="11" customFormat="1" hidden="1" x14ac:dyDescent="0.25">
      <c r="A121" s="169"/>
      <c r="E121" s="217"/>
      <c r="F121" s="52"/>
      <c r="H121" s="10"/>
      <c r="I121" s="10"/>
      <c r="J121" s="10"/>
      <c r="K121" s="10"/>
      <c r="L121" s="10"/>
      <c r="M121" s="10"/>
      <c r="N121" s="10"/>
      <c r="O121" s="10"/>
      <c r="P121" s="10"/>
      <c r="Q121" s="10"/>
      <c r="R121" s="10"/>
      <c r="S121" s="10"/>
      <c r="T121" s="10"/>
      <c r="U121" s="10"/>
    </row>
    <row r="122" spans="1:21" s="11" customFormat="1" hidden="1" x14ac:dyDescent="0.25">
      <c r="A122" s="169"/>
      <c r="E122" s="217"/>
      <c r="F122" s="52"/>
    </row>
    <row r="123" spans="1:21" s="11" customFormat="1" hidden="1" x14ac:dyDescent="0.25">
      <c r="A123" s="169"/>
      <c r="E123" s="217"/>
      <c r="F123" s="52"/>
    </row>
    <row r="124" spans="1:21" s="11" customFormat="1" hidden="1" x14ac:dyDescent="0.25">
      <c r="A124" s="169"/>
      <c r="E124" s="217"/>
      <c r="F124" s="52"/>
    </row>
    <row r="125" spans="1:21" s="11" customFormat="1" hidden="1" x14ac:dyDescent="0.25">
      <c r="A125" s="169"/>
      <c r="E125" s="217"/>
      <c r="F125" s="52"/>
    </row>
  </sheetData>
  <sheetProtection selectLockedCells="1"/>
  <protectedRanges>
    <protectedRange sqref="E6:E9 E13:E17 E21:E24 E28:E33" name="lockScores_2"/>
  </protectedRanges>
  <mergeCells count="12">
    <mergeCell ref="A4:F4"/>
    <mergeCell ref="A27:B27"/>
    <mergeCell ref="A5:B5"/>
    <mergeCell ref="A12:B12"/>
    <mergeCell ref="A20:B20"/>
    <mergeCell ref="A10:D10"/>
    <mergeCell ref="A18:D18"/>
    <mergeCell ref="A34:D34"/>
    <mergeCell ref="A25:D25"/>
    <mergeCell ref="A26:F26"/>
    <mergeCell ref="A19:F19"/>
    <mergeCell ref="A11:F11"/>
  </mergeCells>
  <conditionalFormatting sqref="C1:C3">
    <cfRule type="containsText" dxfId="69" priority="1" operator="containsText" text="No Evidence">
      <formula>NOT(ISERROR(SEARCH("No Evidence",C1)))</formula>
    </cfRule>
    <cfRule type="containsText" dxfId="68" priority="2" operator="containsText" text="Some Evidence">
      <formula>NOT(ISERROR(SEARCH("Some Evidence",C1)))</formula>
    </cfRule>
    <cfRule type="containsText" dxfId="67" priority="3" operator="containsText" text="Strong Evidence">
      <formula>NOT(ISERROR(SEARCH("Strong Evidence",C1)))</formula>
    </cfRule>
  </conditionalFormatting>
  <conditionalFormatting sqref="C5:C9 C20:C24 C27:C33 C35:C1048576">
    <cfRule type="containsText" dxfId="66" priority="37" operator="containsText" text="No Evidence">
      <formula>NOT(ISERROR(SEARCH("No Evidence",C5)))</formula>
    </cfRule>
    <cfRule type="containsText" dxfId="65" priority="38" operator="containsText" text="Some Evidence">
      <formula>NOT(ISERROR(SEARCH("Some Evidence",C5)))</formula>
    </cfRule>
    <cfRule type="containsText" dxfId="64" priority="39" operator="containsText" text="Strong Evidence">
      <formula>NOT(ISERROR(SEARCH("Strong Evidence",C5)))</formula>
    </cfRule>
  </conditionalFormatting>
  <conditionalFormatting sqref="C12:C17">
    <cfRule type="containsText" dxfId="63" priority="7" operator="containsText" text="No Evidence">
      <formula>NOT(ISERROR(SEARCH("No Evidence",C12)))</formula>
    </cfRule>
    <cfRule type="containsText" dxfId="62" priority="8" operator="containsText" text="Some Evidence">
      <formula>NOT(ISERROR(SEARCH("Some Evidence",C12)))</formula>
    </cfRule>
    <cfRule type="containsText" dxfId="61" priority="9" operator="containsText" text="Strong Evidence">
      <formula>NOT(ISERROR(SEARCH("Strong Evidence",C12)))</formula>
    </cfRule>
  </conditionalFormatting>
  <conditionalFormatting sqref="D1:F1048576">
    <cfRule type="expression" dxfId="60" priority="4">
      <formula>$C1="No Evidence"</formula>
    </cfRule>
    <cfRule type="expression" dxfId="59" priority="5">
      <formula>$C1="Some Evidence"</formula>
    </cfRule>
    <cfRule type="expression" dxfId="58" priority="6">
      <formula>$C1="Strong Evidence"</formula>
    </cfRule>
  </conditionalFormatting>
  <dataValidations count="1">
    <dataValidation type="list" allowBlank="1" showInputMessage="1" showErrorMessage="1" sqref="C21:C24 C6:C9 C13:C17 C28:C33" xr:uid="{22EB1219-EBB1-44C2-A7A2-125357FD2EF8}">
      <formula1>"No Evidence, Some Evidence, Strong Evidence"</formula1>
    </dataValidation>
  </dataValidations>
  <hyperlinks>
    <hyperlink ref="G14" r:id="rId1" display="https://www.ncsct.co.uk/publications/commissioning-delivery-monitoring" xr:uid="{14CD5068-BFA3-4B21-98DB-52D8BE2F10DF}"/>
    <hyperlink ref="G13" r:id="rId2" xr:uid="{A6B2F293-BE7C-C44F-B772-A45449B9AE2C}"/>
    <hyperlink ref="G29" r:id="rId3" xr:uid="{D15DE512-3E91-A24C-8C0A-11D2AB325407}"/>
    <hyperlink ref="G30" r:id="rId4" xr:uid="{90583EFC-E78C-2848-A972-6A48EE51A266}"/>
    <hyperlink ref="G31" r:id="rId5" xr:uid="{F269AE53-1CD8-EE4A-A59D-FD17096AAF5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1D96D-FBE7-8142-9998-EC623BABF5EE}">
  <sheetPr>
    <tabColor theme="3" tint="0.89999084444715716"/>
  </sheetPr>
  <dimension ref="A1:CK1048576"/>
  <sheetViews>
    <sheetView zoomScale="75" zoomScaleNormal="75" workbookViewId="0"/>
  </sheetViews>
  <sheetFormatPr defaultColWidth="0" defaultRowHeight="15.75" zeroHeight="1" x14ac:dyDescent="0.25"/>
  <cols>
    <col min="1" max="1" width="9" style="43" customWidth="1"/>
    <col min="2" max="2" width="91" style="10" customWidth="1"/>
    <col min="3" max="3" width="17.875" style="10" customWidth="1"/>
    <col min="4" max="4" width="84.625" style="44" customWidth="1"/>
    <col min="5" max="5" width="10.625" style="216" customWidth="1"/>
    <col min="6" max="6" width="84.875" style="222" customWidth="1"/>
    <col min="7" max="7" width="92.625" style="10" customWidth="1"/>
    <col min="8" max="15" width="11" style="10" customWidth="1"/>
    <col min="16" max="89" width="0" style="10" hidden="1" customWidth="1"/>
    <col min="90" max="16384" width="11" style="10" hidden="1"/>
  </cols>
  <sheetData>
    <row r="1" spans="1:63" s="11" customFormat="1" ht="26.1" customHeight="1" x14ac:dyDescent="0.4">
      <c r="A1" s="9" t="s">
        <v>0</v>
      </c>
      <c r="B1" s="10"/>
      <c r="C1" s="10"/>
      <c r="D1" s="10"/>
      <c r="E1" s="216"/>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row>
    <row r="2" spans="1:63" s="11" customFormat="1" ht="24" customHeight="1" x14ac:dyDescent="0.4">
      <c r="A2" s="277" t="s">
        <v>73</v>
      </c>
      <c r="B2" s="10"/>
      <c r="C2" s="10"/>
      <c r="D2" s="10"/>
      <c r="E2" s="216"/>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row>
    <row r="3" spans="1:63" ht="16.5" customHeight="1" thickBot="1" x14ac:dyDescent="0.3">
      <c r="A3" s="13"/>
      <c r="D3" s="10"/>
      <c r="F3" s="96"/>
    </row>
    <row r="4" spans="1:63" s="11" customFormat="1" ht="21.75" customHeight="1" thickBot="1" x14ac:dyDescent="0.4">
      <c r="A4" s="440" t="s">
        <v>74</v>
      </c>
      <c r="B4" s="441"/>
      <c r="C4" s="441"/>
      <c r="D4" s="441"/>
      <c r="E4" s="441"/>
      <c r="F4" s="451"/>
      <c r="G4" s="320" t="s">
        <v>75</v>
      </c>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row>
    <row r="5" spans="1:63" s="11" customFormat="1" ht="36.950000000000003" customHeight="1" thickBot="1" x14ac:dyDescent="0.3">
      <c r="A5" s="443" t="s">
        <v>76</v>
      </c>
      <c r="B5" s="445"/>
      <c r="C5" s="15" t="s">
        <v>43</v>
      </c>
      <c r="D5" s="14" t="s">
        <v>44</v>
      </c>
      <c r="E5" s="218" t="s">
        <v>46</v>
      </c>
      <c r="F5" s="14" t="s">
        <v>45</v>
      </c>
      <c r="G5" s="323" t="s">
        <v>231</v>
      </c>
      <c r="H5" s="10"/>
      <c r="I5" s="10"/>
      <c r="J5" s="10"/>
      <c r="K5" s="10"/>
      <c r="L5" s="10"/>
      <c r="M5" s="10"/>
      <c r="N5" s="10"/>
      <c r="O5" s="10"/>
      <c r="P5" s="10"/>
      <c r="Q5" s="10"/>
      <c r="R5" s="10"/>
      <c r="S5" s="10"/>
      <c r="T5" s="10"/>
      <c r="U5" s="10"/>
      <c r="V5" s="10"/>
      <c r="W5" s="10"/>
      <c r="X5" s="10" t="s">
        <v>77</v>
      </c>
      <c r="Y5" s="10"/>
      <c r="Z5" s="10"/>
      <c r="AA5" s="10"/>
      <c r="AB5" s="10"/>
      <c r="AC5" s="10"/>
      <c r="AD5" s="10"/>
      <c r="AE5" s="10"/>
      <c r="AF5" s="10"/>
      <c r="AG5" s="10"/>
      <c r="AH5" s="10"/>
      <c r="AI5" s="10"/>
      <c r="AJ5" s="10"/>
      <c r="AK5" s="10"/>
      <c r="AL5" s="10"/>
      <c r="AM5" s="10"/>
      <c r="AN5" s="10"/>
      <c r="AO5" s="10"/>
      <c r="AP5" s="10"/>
      <c r="AQ5" s="10"/>
      <c r="AR5" s="10"/>
      <c r="AS5" s="10"/>
      <c r="AT5" s="10"/>
    </row>
    <row r="6" spans="1:63" s="11" customFormat="1" ht="60" customHeight="1" x14ac:dyDescent="0.25">
      <c r="A6" s="181">
        <v>5.0999999999999996</v>
      </c>
      <c r="B6" s="253" t="s">
        <v>78</v>
      </c>
      <c r="C6" s="254"/>
      <c r="D6" s="374"/>
      <c r="E6" s="262" t="str">
        <f>IF(C6="", "", IFERROR(IF(C6="No Evidence", 0, IF(C6="Some Evidence", 1, IF(C6="Strong Evidence", 2))), "Error"))</f>
        <v/>
      </c>
      <c r="F6" s="226"/>
      <c r="G6" s="300"/>
      <c r="H6" s="10"/>
      <c r="I6" s="10"/>
      <c r="J6" s="10"/>
      <c r="K6" s="10"/>
      <c r="L6" s="10"/>
      <c r="M6" s="10"/>
      <c r="N6" s="10"/>
      <c r="O6" s="10"/>
      <c r="P6" s="10"/>
      <c r="Q6" s="10"/>
      <c r="R6" s="10"/>
      <c r="S6" s="10"/>
      <c r="T6" s="10"/>
      <c r="U6" s="10"/>
      <c r="V6" s="10"/>
      <c r="W6" s="10"/>
      <c r="X6" s="12" t="s">
        <v>79</v>
      </c>
      <c r="Y6" s="10"/>
      <c r="Z6" s="10"/>
      <c r="AA6" s="10"/>
      <c r="AB6" s="10"/>
      <c r="AC6" s="10"/>
      <c r="AD6" s="10"/>
      <c r="AE6" s="10"/>
      <c r="AF6" s="10"/>
      <c r="AG6" s="10"/>
      <c r="AH6" s="10"/>
      <c r="AI6" s="10"/>
      <c r="AJ6" s="10"/>
      <c r="AK6" s="10"/>
      <c r="AL6" s="10"/>
      <c r="AM6" s="10"/>
      <c r="AN6" s="10"/>
      <c r="AO6" s="10"/>
      <c r="AP6" s="10"/>
      <c r="AQ6" s="10"/>
      <c r="AR6" s="10"/>
      <c r="AS6" s="10"/>
      <c r="AT6" s="10"/>
    </row>
    <row r="7" spans="1:63" s="11" customFormat="1" ht="60" customHeight="1" x14ac:dyDescent="0.25">
      <c r="A7" s="39">
        <v>5.2</v>
      </c>
      <c r="B7" s="33" t="s">
        <v>80</v>
      </c>
      <c r="C7" s="255"/>
      <c r="D7" s="352"/>
      <c r="E7" s="262" t="str">
        <f t="shared" ref="E7:E13" si="0">IF(C7="", "", IFERROR(IF(C7="No Evidence", 0, IF(C7="Some Evidence", 1, IF(C7="Strong Evidence", 2))), "Error"))</f>
        <v/>
      </c>
      <c r="F7" s="227"/>
      <c r="G7" s="301"/>
      <c r="H7" s="10"/>
      <c r="I7" s="10"/>
      <c r="J7" s="10"/>
      <c r="K7" s="10"/>
      <c r="L7" s="10"/>
      <c r="M7" s="10"/>
      <c r="N7" s="10"/>
      <c r="O7" s="10"/>
      <c r="P7" s="10"/>
      <c r="Q7" s="10"/>
      <c r="R7" s="10"/>
      <c r="S7" s="10"/>
      <c r="T7" s="10"/>
      <c r="U7" s="10"/>
      <c r="V7" s="10"/>
      <c r="W7" s="10"/>
      <c r="X7" s="10" t="s">
        <v>81</v>
      </c>
      <c r="Y7" s="10"/>
      <c r="Z7" s="10"/>
      <c r="AA7" s="10"/>
      <c r="AB7" s="10"/>
      <c r="AC7" s="10"/>
      <c r="AD7" s="10"/>
      <c r="AE7" s="10"/>
      <c r="AF7" s="10"/>
      <c r="AG7" s="10"/>
      <c r="AH7" s="10"/>
      <c r="AI7" s="10"/>
      <c r="AJ7" s="10"/>
      <c r="AK7" s="10"/>
      <c r="AL7" s="10"/>
      <c r="AM7" s="10"/>
      <c r="AN7" s="10"/>
      <c r="AO7" s="10"/>
      <c r="AP7" s="10"/>
      <c r="AQ7" s="10"/>
      <c r="AR7" s="10"/>
      <c r="AS7" s="10"/>
      <c r="AT7" s="10"/>
    </row>
    <row r="8" spans="1:63" s="11" customFormat="1" ht="60" customHeight="1" x14ac:dyDescent="0.25">
      <c r="A8" s="39">
        <v>5.3</v>
      </c>
      <c r="B8" s="25" t="s">
        <v>82</v>
      </c>
      <c r="C8" s="254"/>
      <c r="D8" s="352"/>
      <c r="E8" s="262" t="str">
        <f t="shared" si="0"/>
        <v/>
      </c>
      <c r="F8" s="227"/>
      <c r="G8" s="302"/>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row>
    <row r="9" spans="1:63" s="11" customFormat="1" ht="60" customHeight="1" x14ac:dyDescent="0.25">
      <c r="A9" s="39">
        <v>5.4</v>
      </c>
      <c r="B9" s="25" t="s">
        <v>83</v>
      </c>
      <c r="C9" s="254"/>
      <c r="D9" s="382"/>
      <c r="E9" s="262" t="str">
        <f t="shared" si="0"/>
        <v/>
      </c>
      <c r="F9" s="252"/>
      <c r="G9" s="302"/>
      <c r="H9" s="10"/>
      <c r="I9" s="10"/>
      <c r="J9" s="10"/>
      <c r="K9" s="10"/>
      <c r="L9" s="10"/>
      <c r="M9" s="10"/>
      <c r="N9" s="10"/>
      <c r="O9" s="10"/>
      <c r="P9" s="10"/>
      <c r="Q9" s="10"/>
      <c r="R9" s="10"/>
      <c r="S9" s="10"/>
      <c r="T9" s="10"/>
      <c r="U9" s="10"/>
      <c r="V9" s="10"/>
      <c r="W9" s="10"/>
      <c r="X9" s="10">
        <v>0</v>
      </c>
      <c r="Y9" s="10"/>
      <c r="Z9" s="10"/>
      <c r="AA9" s="10"/>
      <c r="AB9" s="10"/>
      <c r="AC9" s="10"/>
      <c r="AD9" s="10"/>
      <c r="AE9" s="10"/>
      <c r="AF9" s="10"/>
      <c r="AG9" s="10"/>
      <c r="AH9" s="10"/>
      <c r="AI9" s="10"/>
      <c r="AJ9" s="10"/>
      <c r="AK9" s="10"/>
      <c r="AL9" s="10"/>
      <c r="AM9" s="10"/>
      <c r="AN9" s="10"/>
      <c r="AO9" s="10"/>
      <c r="AP9" s="10"/>
      <c r="AQ9" s="10"/>
      <c r="AR9" s="10"/>
      <c r="AS9" s="10"/>
      <c r="AT9" s="10"/>
    </row>
    <row r="10" spans="1:63" s="11" customFormat="1" ht="60" customHeight="1" x14ac:dyDescent="0.25">
      <c r="A10" s="39">
        <v>5.5</v>
      </c>
      <c r="B10" s="26" t="s">
        <v>84</v>
      </c>
      <c r="C10" s="254"/>
      <c r="D10" s="352"/>
      <c r="E10" s="262" t="str">
        <f t="shared" si="0"/>
        <v/>
      </c>
      <c r="F10" s="228"/>
      <c r="G10" s="302"/>
      <c r="H10" s="10"/>
      <c r="I10" s="10"/>
      <c r="J10" s="10"/>
      <c r="K10" s="10"/>
      <c r="L10" s="10"/>
      <c r="M10" s="10"/>
      <c r="N10" s="10"/>
      <c r="O10" s="10"/>
      <c r="P10" s="10"/>
      <c r="Q10" s="10"/>
      <c r="R10" s="10"/>
      <c r="S10" s="10"/>
      <c r="T10" s="10"/>
      <c r="U10" s="10"/>
      <c r="V10" s="10"/>
      <c r="W10" s="10"/>
      <c r="X10" s="10">
        <v>1</v>
      </c>
      <c r="Y10" s="10"/>
      <c r="Z10" s="10"/>
      <c r="AA10" s="10"/>
      <c r="AB10" s="10"/>
      <c r="AC10" s="10"/>
      <c r="AD10" s="10"/>
      <c r="AE10" s="10"/>
      <c r="AF10" s="10"/>
      <c r="AG10" s="10"/>
      <c r="AH10" s="10"/>
      <c r="AI10" s="10"/>
      <c r="AJ10" s="10"/>
      <c r="AK10" s="10"/>
      <c r="AL10" s="10"/>
      <c r="AM10" s="10"/>
      <c r="AN10" s="10"/>
      <c r="AO10" s="10"/>
      <c r="AP10" s="10"/>
      <c r="AQ10" s="10"/>
      <c r="AR10" s="10"/>
      <c r="AS10" s="10"/>
      <c r="AT10" s="10"/>
    </row>
    <row r="11" spans="1:63" s="11" customFormat="1" ht="60" customHeight="1" x14ac:dyDescent="0.25">
      <c r="A11" s="39">
        <v>5.6</v>
      </c>
      <c r="B11" s="34" t="s">
        <v>85</v>
      </c>
      <c r="C11" s="254"/>
      <c r="D11" s="352"/>
      <c r="E11" s="262" t="str">
        <f t="shared" si="0"/>
        <v/>
      </c>
      <c r="F11" s="228"/>
      <c r="G11" s="302"/>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row>
    <row r="12" spans="1:63" s="11" customFormat="1" ht="60" customHeight="1" x14ac:dyDescent="0.25">
      <c r="A12" s="150">
        <v>5.7</v>
      </c>
      <c r="B12" s="18" t="s">
        <v>86</v>
      </c>
      <c r="C12" s="254"/>
      <c r="D12" s="352"/>
      <c r="E12" s="262" t="str">
        <f t="shared" si="0"/>
        <v/>
      </c>
      <c r="F12" s="272"/>
      <c r="G12" s="302"/>
      <c r="H12" s="10"/>
      <c r="I12" s="10"/>
      <c r="J12" s="10"/>
      <c r="K12" s="10"/>
      <c r="L12" s="10"/>
      <c r="M12" s="10"/>
      <c r="N12" s="10"/>
      <c r="O12" s="10"/>
    </row>
    <row r="13" spans="1:63" s="11" customFormat="1" ht="60" customHeight="1" thickBot="1" x14ac:dyDescent="0.3">
      <c r="A13" s="176">
        <v>5.8</v>
      </c>
      <c r="B13" s="162" t="s">
        <v>87</v>
      </c>
      <c r="C13" s="254"/>
      <c r="D13" s="364"/>
      <c r="E13" s="262" t="str">
        <f t="shared" si="0"/>
        <v/>
      </c>
      <c r="F13" s="229"/>
      <c r="G13" s="303"/>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row>
    <row r="14" spans="1:63" s="11" customFormat="1" ht="27" customHeight="1" thickBot="1" x14ac:dyDescent="0.3">
      <c r="A14" s="452" t="s">
        <v>217</v>
      </c>
      <c r="B14" s="453"/>
      <c r="C14" s="453"/>
      <c r="D14" s="453"/>
      <c r="E14" s="263">
        <f>SUM(E6:E13)</f>
        <v>0</v>
      </c>
      <c r="F14" s="209"/>
      <c r="G14" s="27"/>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row>
    <row r="15" spans="1:63" s="11" customFormat="1" ht="21.75" customHeight="1" thickBot="1" x14ac:dyDescent="0.4">
      <c r="A15" s="440" t="s">
        <v>88</v>
      </c>
      <c r="B15" s="441"/>
      <c r="C15" s="441"/>
      <c r="D15" s="441"/>
      <c r="E15" s="441"/>
      <c r="F15" s="441"/>
      <c r="G15" s="278" t="s">
        <v>75</v>
      </c>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row>
    <row r="16" spans="1:63" s="11" customFormat="1" ht="32.25" thickBot="1" x14ac:dyDescent="0.3">
      <c r="A16" s="443" t="s">
        <v>244</v>
      </c>
      <c r="B16" s="444"/>
      <c r="C16" s="15" t="s">
        <v>43</v>
      </c>
      <c r="D16" s="14" t="s">
        <v>44</v>
      </c>
      <c r="E16" s="218" t="s">
        <v>46</v>
      </c>
      <c r="F16" s="14" t="s">
        <v>45</v>
      </c>
      <c r="G16" s="319" t="s">
        <v>231</v>
      </c>
      <c r="H16" s="43"/>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row>
    <row r="17" spans="1:88" s="11" customFormat="1" ht="33.950000000000003" customHeight="1" thickBot="1" x14ac:dyDescent="0.3">
      <c r="A17" s="177">
        <v>6.1</v>
      </c>
      <c r="B17" s="316" t="s">
        <v>89</v>
      </c>
      <c r="C17" s="317"/>
      <c r="D17" s="318"/>
      <c r="E17" s="318"/>
      <c r="F17" s="318"/>
      <c r="G17" s="309" t="s">
        <v>205</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row>
    <row r="18" spans="1:88" s="11" customFormat="1" ht="60" customHeight="1" x14ac:dyDescent="0.25">
      <c r="A18" s="39"/>
      <c r="B18" s="157" t="s">
        <v>90</v>
      </c>
      <c r="C18" s="254"/>
      <c r="D18" s="3"/>
      <c r="E18" s="262" t="str">
        <f t="shared" ref="E18:E33" si="1">IF(C18="", "", IFERROR(IF(C18="No Evidence", 0, IF(C18="Some Evidence", 1, IF(C18="Strong Evidence", 2))), "Error"))</f>
        <v/>
      </c>
      <c r="F18" s="234"/>
      <c r="G18" s="5"/>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row>
    <row r="19" spans="1:88" s="11" customFormat="1" ht="60" customHeight="1" x14ac:dyDescent="0.25">
      <c r="A19" s="39"/>
      <c r="B19" s="157" t="s">
        <v>91</v>
      </c>
      <c r="C19" s="254"/>
      <c r="D19" s="1"/>
      <c r="E19" s="262" t="str">
        <f t="shared" si="1"/>
        <v/>
      </c>
      <c r="F19" s="228"/>
      <c r="G19" s="5"/>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row>
    <row r="20" spans="1:88" s="11" customFormat="1" ht="60" customHeight="1" x14ac:dyDescent="0.25">
      <c r="A20" s="39"/>
      <c r="B20" s="157" t="s">
        <v>92</v>
      </c>
      <c r="C20" s="254"/>
      <c r="D20" s="1"/>
      <c r="E20" s="262" t="str">
        <f t="shared" si="1"/>
        <v/>
      </c>
      <c r="F20" s="228"/>
      <c r="G20" s="5"/>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row>
    <row r="21" spans="1:88" s="11" customFormat="1" ht="60" customHeight="1" x14ac:dyDescent="0.25">
      <c r="A21" s="39"/>
      <c r="B21" s="164" t="s">
        <v>93</v>
      </c>
      <c r="C21" s="254"/>
      <c r="D21" s="1"/>
      <c r="E21" s="262" t="str">
        <f t="shared" si="1"/>
        <v/>
      </c>
      <c r="F21" s="228"/>
      <c r="G21" s="5"/>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row>
    <row r="22" spans="1:88" s="11" customFormat="1" ht="60" customHeight="1" x14ac:dyDescent="0.25">
      <c r="A22" s="39"/>
      <c r="B22" s="164" t="s">
        <v>94</v>
      </c>
      <c r="C22" s="254"/>
      <c r="D22" s="1"/>
      <c r="E22" s="262" t="str">
        <f t="shared" si="1"/>
        <v/>
      </c>
      <c r="F22" s="228"/>
      <c r="G22" s="5"/>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row>
    <row r="23" spans="1:88" s="11" customFormat="1" ht="60" customHeight="1" x14ac:dyDescent="0.25">
      <c r="A23" s="39"/>
      <c r="B23" s="164" t="s">
        <v>95</v>
      </c>
      <c r="C23" s="255"/>
      <c r="D23" s="1"/>
      <c r="E23" s="262" t="str">
        <f t="shared" si="1"/>
        <v/>
      </c>
      <c r="F23" s="228"/>
      <c r="G23" s="6"/>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row>
    <row r="24" spans="1:88" s="11" customFormat="1" ht="68.099999999999994" customHeight="1" x14ac:dyDescent="0.25">
      <c r="A24" s="39"/>
      <c r="B24" s="164" t="s">
        <v>96</v>
      </c>
      <c r="C24" s="255"/>
      <c r="D24" s="1"/>
      <c r="E24" s="262" t="str">
        <f t="shared" si="1"/>
        <v/>
      </c>
      <c r="F24" s="228"/>
      <c r="G24" s="6"/>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row>
    <row r="25" spans="1:88" s="11" customFormat="1" ht="36.950000000000003" customHeight="1" x14ac:dyDescent="0.25">
      <c r="A25" s="39">
        <v>6.2</v>
      </c>
      <c r="B25" s="155" t="s">
        <v>208</v>
      </c>
      <c r="C25" s="325"/>
      <c r="D25" s="225"/>
      <c r="E25" s="326" t="str">
        <f t="shared" si="1"/>
        <v/>
      </c>
      <c r="F25" s="311"/>
      <c r="G25" s="312" t="s">
        <v>205</v>
      </c>
      <c r="H25" s="43"/>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row>
    <row r="26" spans="1:88" s="11" customFormat="1" ht="60" customHeight="1" x14ac:dyDescent="0.25">
      <c r="A26" s="39"/>
      <c r="B26" s="157" t="s">
        <v>90</v>
      </c>
      <c r="C26" s="254"/>
      <c r="D26" s="1"/>
      <c r="E26" s="262" t="str">
        <f t="shared" si="1"/>
        <v/>
      </c>
      <c r="F26" s="228"/>
      <c r="G26" s="8"/>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row>
    <row r="27" spans="1:88" s="11" customFormat="1" ht="60" customHeight="1" x14ac:dyDescent="0.25">
      <c r="A27" s="39"/>
      <c r="B27" s="157" t="s">
        <v>91</v>
      </c>
      <c r="C27" s="254"/>
      <c r="D27" s="1"/>
      <c r="E27" s="262" t="str">
        <f t="shared" si="1"/>
        <v/>
      </c>
      <c r="F27" s="228"/>
      <c r="G27" s="5"/>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row>
    <row r="28" spans="1:88" s="11" customFormat="1" ht="60" customHeight="1" x14ac:dyDescent="0.25">
      <c r="A28" s="39"/>
      <c r="B28" s="157" t="s">
        <v>92</v>
      </c>
      <c r="C28" s="254"/>
      <c r="D28" s="1"/>
      <c r="E28" s="262" t="str">
        <f t="shared" si="1"/>
        <v/>
      </c>
      <c r="F28" s="228"/>
      <c r="G28" s="5"/>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row>
    <row r="29" spans="1:88" s="11" customFormat="1" ht="60" customHeight="1" x14ac:dyDescent="0.25">
      <c r="A29" s="39"/>
      <c r="B29" s="164" t="s">
        <v>93</v>
      </c>
      <c r="C29" s="254"/>
      <c r="D29" s="1"/>
      <c r="E29" s="262" t="str">
        <f t="shared" si="1"/>
        <v/>
      </c>
      <c r="F29" s="228"/>
      <c r="G29" s="5"/>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row>
    <row r="30" spans="1:88" s="11" customFormat="1" ht="60" customHeight="1" x14ac:dyDescent="0.25">
      <c r="A30" s="39"/>
      <c r="B30" s="164" t="s">
        <v>94</v>
      </c>
      <c r="C30" s="254"/>
      <c r="D30" s="1"/>
      <c r="E30" s="262" t="str">
        <f t="shared" si="1"/>
        <v/>
      </c>
      <c r="F30" s="228"/>
      <c r="G30" s="5"/>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row>
    <row r="31" spans="1:88" s="11" customFormat="1" ht="60" customHeight="1" x14ac:dyDescent="0.25">
      <c r="A31" s="39"/>
      <c r="B31" s="164" t="s">
        <v>95</v>
      </c>
      <c r="C31" s="254"/>
      <c r="D31" s="1"/>
      <c r="E31" s="262" t="str">
        <f t="shared" si="1"/>
        <v/>
      </c>
      <c r="F31" s="228"/>
      <c r="G31" s="5"/>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row>
    <row r="32" spans="1:88" s="11" customFormat="1" ht="60" customHeight="1" x14ac:dyDescent="0.25">
      <c r="A32" s="176"/>
      <c r="B32" s="165" t="s">
        <v>96</v>
      </c>
      <c r="C32" s="254"/>
      <c r="D32" s="2"/>
      <c r="E32" s="262" t="str">
        <f t="shared" si="1"/>
        <v/>
      </c>
      <c r="F32" s="231"/>
      <c r="G32" s="6"/>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row>
    <row r="33" spans="1:88" s="11" customFormat="1" ht="60" customHeight="1" thickBot="1" x14ac:dyDescent="0.3">
      <c r="A33" s="179">
        <v>6.3</v>
      </c>
      <c r="B33" s="182" t="s">
        <v>97</v>
      </c>
      <c r="C33" s="254"/>
      <c r="D33" s="271"/>
      <c r="E33" s="262" t="str">
        <f t="shared" si="1"/>
        <v/>
      </c>
      <c r="F33" s="229"/>
      <c r="G33" s="310" t="s">
        <v>238</v>
      </c>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row>
    <row r="34" spans="1:88" s="30" customFormat="1" ht="27" customHeight="1" thickBot="1" x14ac:dyDescent="0.3">
      <c r="A34" s="452" t="s">
        <v>216</v>
      </c>
      <c r="B34" s="453"/>
      <c r="C34" s="453"/>
      <c r="D34" s="453"/>
      <c r="E34" s="263">
        <f>SUM(E17:E33)</f>
        <v>0</v>
      </c>
      <c r="F34" s="209"/>
      <c r="G34" s="27"/>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row>
    <row r="35" spans="1:88" s="11" customFormat="1" ht="21.75" customHeight="1" thickBot="1" x14ac:dyDescent="0.4">
      <c r="A35" s="440" t="s">
        <v>98</v>
      </c>
      <c r="B35" s="441"/>
      <c r="C35" s="441"/>
      <c r="D35" s="441"/>
      <c r="E35" s="441"/>
      <c r="F35" s="454"/>
      <c r="G35" s="320" t="s">
        <v>75</v>
      </c>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row>
    <row r="36" spans="1:88" s="11" customFormat="1" ht="36.950000000000003" customHeight="1" thickBot="1" x14ac:dyDescent="0.3">
      <c r="A36" s="446" t="s">
        <v>99</v>
      </c>
      <c r="B36" s="447"/>
      <c r="C36" s="15" t="s">
        <v>43</v>
      </c>
      <c r="D36" s="14" t="s">
        <v>44</v>
      </c>
      <c r="E36" s="218" t="s">
        <v>46</v>
      </c>
      <c r="F36" s="173" t="s">
        <v>45</v>
      </c>
      <c r="G36" s="16"/>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row>
    <row r="37" spans="1:88" s="11" customFormat="1" ht="60" customHeight="1" x14ac:dyDescent="0.25">
      <c r="A37" s="39">
        <v>7.1</v>
      </c>
      <c r="B37" s="19" t="s">
        <v>100</v>
      </c>
      <c r="C37" s="255"/>
      <c r="D37" s="1"/>
      <c r="E37" s="262" t="str">
        <f t="shared" ref="E37:E40" si="2">IF(C37="", "", IFERROR(IF(C37="No Evidence", 0, IF(C37="Some Evidence", 1, IF(C37="Strong Evidence", 2))), "Error"))</f>
        <v/>
      </c>
      <c r="F37" s="234"/>
      <c r="G37" s="309" t="s">
        <v>237</v>
      </c>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row>
    <row r="38" spans="1:88" s="11" customFormat="1" ht="60" customHeight="1" x14ac:dyDescent="0.25">
      <c r="A38" s="176">
        <v>7.2</v>
      </c>
      <c r="B38" s="31" t="s">
        <v>101</v>
      </c>
      <c r="C38" s="254"/>
      <c r="D38" s="2"/>
      <c r="E38" s="262" t="str">
        <f t="shared" si="2"/>
        <v/>
      </c>
      <c r="F38" s="231"/>
      <c r="G38" s="6"/>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row>
    <row r="39" spans="1:88" s="11" customFormat="1" ht="60" customHeight="1" x14ac:dyDescent="0.25">
      <c r="A39" s="39">
        <v>7.3</v>
      </c>
      <c r="B39" s="26" t="s">
        <v>102</v>
      </c>
      <c r="C39" s="254"/>
      <c r="D39" s="1"/>
      <c r="E39" s="262" t="str">
        <f t="shared" si="2"/>
        <v/>
      </c>
      <c r="F39" s="228"/>
      <c r="G39" s="304"/>
      <c r="H39" s="43"/>
      <c r="I39" s="10"/>
      <c r="J39" s="10"/>
      <c r="K39" s="10"/>
      <c r="L39" s="10"/>
      <c r="M39" s="10"/>
      <c r="N39" s="10"/>
      <c r="O39" s="10"/>
      <c r="P39" s="10"/>
      <c r="Q39" s="10"/>
      <c r="R39" s="10"/>
      <c r="S39" s="10"/>
      <c r="T39" s="10"/>
      <c r="U39" s="10"/>
      <c r="V39" s="10"/>
      <c r="W39" s="10"/>
      <c r="X39" s="10">
        <v>2</v>
      </c>
      <c r="Y39" s="10"/>
      <c r="Z39" s="10"/>
      <c r="AA39" s="10"/>
      <c r="AB39" s="10"/>
      <c r="AC39" s="10"/>
      <c r="AD39" s="10"/>
      <c r="AE39" s="10"/>
      <c r="AF39" s="10"/>
      <c r="AG39" s="10"/>
      <c r="AH39" s="10"/>
      <c r="AI39" s="10"/>
      <c r="AJ39" s="10"/>
      <c r="AK39" s="10"/>
      <c r="AL39" s="10"/>
      <c r="AM39" s="10"/>
      <c r="AN39" s="10"/>
      <c r="AO39" s="10"/>
      <c r="AP39" s="10"/>
      <c r="AQ39" s="10"/>
      <c r="AR39" s="10"/>
      <c r="AS39" s="10"/>
      <c r="AT39" s="10"/>
    </row>
    <row r="40" spans="1:88" s="11" customFormat="1" ht="60" customHeight="1" thickBot="1" x14ac:dyDescent="0.3">
      <c r="A40" s="39">
        <v>7.4</v>
      </c>
      <c r="B40" s="26" t="s">
        <v>103</v>
      </c>
      <c r="C40" s="254"/>
      <c r="D40" s="1"/>
      <c r="E40" s="262" t="str">
        <f t="shared" si="2"/>
        <v/>
      </c>
      <c r="F40" s="229"/>
      <c r="G40" s="312" t="s">
        <v>237</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row>
    <row r="41" spans="1:88" s="30" customFormat="1" ht="27" customHeight="1" thickBot="1" x14ac:dyDescent="0.3">
      <c r="A41" s="452" t="s">
        <v>242</v>
      </c>
      <c r="B41" s="453"/>
      <c r="C41" s="453"/>
      <c r="D41" s="453"/>
      <c r="E41" s="267">
        <f>SUM(E37:E40)</f>
        <v>0</v>
      </c>
      <c r="F41" s="209"/>
      <c r="G41" s="27"/>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row>
    <row r="42" spans="1:88" s="11" customFormat="1" ht="21.75" customHeight="1" thickBot="1" x14ac:dyDescent="0.4">
      <c r="A42" s="440" t="s">
        <v>104</v>
      </c>
      <c r="B42" s="441"/>
      <c r="C42" s="441"/>
      <c r="D42" s="441"/>
      <c r="E42" s="441"/>
      <c r="F42" s="454"/>
      <c r="G42" s="320" t="s">
        <v>75</v>
      </c>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row>
    <row r="43" spans="1:88" s="11" customFormat="1" ht="36.950000000000003" customHeight="1" thickBot="1" x14ac:dyDescent="0.3">
      <c r="A43" s="275" t="s">
        <v>105</v>
      </c>
      <c r="B43" s="32"/>
      <c r="C43" s="15" t="s">
        <v>43</v>
      </c>
      <c r="D43" s="14" t="s">
        <v>44</v>
      </c>
      <c r="E43" s="218" t="s">
        <v>46</v>
      </c>
      <c r="F43" s="173" t="s">
        <v>45</v>
      </c>
      <c r="G43" s="16"/>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row>
    <row r="44" spans="1:88" s="11" customFormat="1" ht="60" customHeight="1" x14ac:dyDescent="0.25">
      <c r="A44" s="39">
        <v>8.1</v>
      </c>
      <c r="B44" s="33" t="s">
        <v>106</v>
      </c>
      <c r="C44" s="254"/>
      <c r="D44" s="1"/>
      <c r="E44" s="264" t="str">
        <f t="shared" ref="E44:E48" si="3">IF(C44="", "", IFERROR(IF(C44="No Evidence", 0, IF(C44="Some Evidence", 1, IF(C44="Strong Evidence", 2))), "Error"))</f>
        <v/>
      </c>
      <c r="F44" s="234"/>
      <c r="G44" s="313" t="s">
        <v>231</v>
      </c>
      <c r="H44" s="43"/>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row>
    <row r="45" spans="1:88" s="11" customFormat="1" ht="60" customHeight="1" x14ac:dyDescent="0.25">
      <c r="A45" s="39">
        <v>8.1999999999999993</v>
      </c>
      <c r="B45" s="34" t="s">
        <v>107</v>
      </c>
      <c r="C45" s="254"/>
      <c r="D45" s="1"/>
      <c r="E45" s="264" t="str">
        <f t="shared" si="3"/>
        <v/>
      </c>
      <c r="F45" s="228"/>
      <c r="G45" s="5"/>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row>
    <row r="46" spans="1:88" s="11" customFormat="1" ht="60" customHeight="1" x14ac:dyDescent="0.25">
      <c r="A46" s="39">
        <v>8.3000000000000007</v>
      </c>
      <c r="B46" s="33" t="s">
        <v>108</v>
      </c>
      <c r="C46" s="254"/>
      <c r="D46" s="1"/>
      <c r="E46" s="264" t="str">
        <f t="shared" si="3"/>
        <v/>
      </c>
      <c r="F46" s="228"/>
      <c r="G46" s="5"/>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row>
    <row r="47" spans="1:88" s="11" customFormat="1" ht="60" customHeight="1" x14ac:dyDescent="0.25">
      <c r="A47" s="39">
        <v>8.4</v>
      </c>
      <c r="B47" s="18" t="s">
        <v>109</v>
      </c>
      <c r="C47" s="254"/>
      <c r="D47" s="1"/>
      <c r="E47" s="264" t="str">
        <f t="shared" si="3"/>
        <v/>
      </c>
      <c r="F47" s="228"/>
      <c r="G47" s="5"/>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row>
    <row r="48" spans="1:88" s="11" customFormat="1" ht="60" customHeight="1" thickBot="1" x14ac:dyDescent="0.3">
      <c r="A48" s="176">
        <v>8.5</v>
      </c>
      <c r="B48" s="156" t="s">
        <v>110</v>
      </c>
      <c r="C48" s="254"/>
      <c r="D48" s="2"/>
      <c r="E48" s="264" t="str">
        <f t="shared" si="3"/>
        <v/>
      </c>
      <c r="F48" s="229"/>
      <c r="G48" s="6"/>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row>
    <row r="49" spans="1:88" s="11" customFormat="1" ht="27" customHeight="1" thickBot="1" x14ac:dyDescent="0.3">
      <c r="A49" s="448" t="s">
        <v>111</v>
      </c>
      <c r="B49" s="449"/>
      <c r="C49" s="449"/>
      <c r="D49" s="449"/>
      <c r="E49" s="265">
        <f>SUM(E44:E48)</f>
        <v>0</v>
      </c>
      <c r="F49" s="210"/>
      <c r="G49" s="27"/>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row>
    <row r="50" spans="1:88" s="11" customFormat="1" ht="21.75" customHeight="1" thickBot="1" x14ac:dyDescent="0.4">
      <c r="A50" s="440" t="s">
        <v>112</v>
      </c>
      <c r="B50" s="441"/>
      <c r="C50" s="441"/>
      <c r="D50" s="441"/>
      <c r="E50" s="441"/>
      <c r="F50" s="454"/>
      <c r="G50" s="278" t="s">
        <v>75</v>
      </c>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row>
    <row r="51" spans="1:88" s="11" customFormat="1" ht="36.950000000000003" customHeight="1" thickBot="1" x14ac:dyDescent="0.3">
      <c r="A51" s="443" t="s">
        <v>113</v>
      </c>
      <c r="B51" s="444"/>
      <c r="C51" s="15" t="s">
        <v>43</v>
      </c>
      <c r="D51" s="14" t="s">
        <v>44</v>
      </c>
      <c r="E51" s="218" t="s">
        <v>46</v>
      </c>
      <c r="F51" s="173" t="s">
        <v>45</v>
      </c>
      <c r="G51" s="16"/>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row>
    <row r="52" spans="1:88" s="11" customFormat="1" ht="38.1" customHeight="1" x14ac:dyDescent="0.25">
      <c r="A52" s="177">
        <v>9.1</v>
      </c>
      <c r="B52" s="35" t="s">
        <v>114</v>
      </c>
      <c r="C52" s="28"/>
      <c r="D52" s="29"/>
      <c r="E52" s="219"/>
      <c r="F52" s="232"/>
      <c r="G52" s="8"/>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row>
    <row r="53" spans="1:88" s="11" customFormat="1" ht="60" customHeight="1" x14ac:dyDescent="0.25">
      <c r="A53" s="39"/>
      <c r="B53" s="154" t="s">
        <v>115</v>
      </c>
      <c r="C53" s="255"/>
      <c r="D53" s="1"/>
      <c r="E53" s="264" t="str">
        <f t="shared" ref="E53:E58" si="4">IF(C53="", "", IFERROR(IF(C53="No Evidence", 0, IF(C53="Some Evidence", 1, IF(C53="Strong Evidence", 2))), "Error"))</f>
        <v/>
      </c>
      <c r="F53" s="228"/>
      <c r="G53" s="5"/>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row>
    <row r="54" spans="1:88" s="11" customFormat="1" ht="60" customHeight="1" x14ac:dyDescent="0.25">
      <c r="A54" s="39"/>
      <c r="B54" s="19" t="s">
        <v>116</v>
      </c>
      <c r="C54" s="257"/>
      <c r="D54" s="1"/>
      <c r="E54" s="264" t="str">
        <f t="shared" si="4"/>
        <v/>
      </c>
      <c r="F54" s="228"/>
      <c r="G54" s="5"/>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row>
    <row r="55" spans="1:88" s="11" customFormat="1" ht="60" customHeight="1" x14ac:dyDescent="0.25">
      <c r="A55" s="39"/>
      <c r="B55" s="19" t="s">
        <v>117</v>
      </c>
      <c r="C55" s="255"/>
      <c r="D55" s="1"/>
      <c r="E55" s="264" t="str">
        <f t="shared" si="4"/>
        <v/>
      </c>
      <c r="F55" s="228"/>
      <c r="G55" s="268" t="s">
        <v>118</v>
      </c>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row>
    <row r="56" spans="1:88" s="11" customFormat="1" ht="60" customHeight="1" x14ac:dyDescent="0.25">
      <c r="A56" s="39"/>
      <c r="B56" s="19" t="s">
        <v>119</v>
      </c>
      <c r="C56" s="255"/>
      <c r="D56" s="1"/>
      <c r="E56" s="264" t="str">
        <f t="shared" si="4"/>
        <v/>
      </c>
      <c r="F56" s="228"/>
      <c r="G56" s="268" t="s">
        <v>118</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row>
    <row r="57" spans="1:88" s="11" customFormat="1" ht="60" customHeight="1" x14ac:dyDescent="0.25">
      <c r="A57" s="39">
        <v>9.1999999999999993</v>
      </c>
      <c r="B57" s="49" t="s">
        <v>120</v>
      </c>
      <c r="C57" s="255"/>
      <c r="D57" s="1"/>
      <c r="E57" s="264" t="str">
        <f t="shared" si="4"/>
        <v/>
      </c>
      <c r="F57" s="228"/>
      <c r="G57" s="238"/>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row>
    <row r="58" spans="1:88" s="11" customFormat="1" ht="60" customHeight="1" x14ac:dyDescent="0.25">
      <c r="A58" s="39">
        <v>9.3000000000000007</v>
      </c>
      <c r="B58" s="19" t="s">
        <v>239</v>
      </c>
      <c r="C58" s="255"/>
      <c r="D58" s="1"/>
      <c r="E58" s="264" t="str">
        <f t="shared" si="4"/>
        <v/>
      </c>
      <c r="F58" s="228"/>
      <c r="G58" s="268" t="s">
        <v>235</v>
      </c>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row>
    <row r="59" spans="1:88" ht="33.950000000000003" customHeight="1" x14ac:dyDescent="0.25">
      <c r="A59" s="179">
        <v>9.4</v>
      </c>
      <c r="B59" s="49" t="s">
        <v>121</v>
      </c>
      <c r="C59" s="224"/>
      <c r="D59" s="225"/>
      <c r="E59" s="220"/>
      <c r="F59" s="230"/>
      <c r="G59" s="321"/>
    </row>
    <row r="60" spans="1:88" ht="60" customHeight="1" x14ac:dyDescent="0.25">
      <c r="A60" s="179"/>
      <c r="B60" s="166" t="s">
        <v>122</v>
      </c>
      <c r="C60" s="327"/>
      <c r="D60" s="134"/>
      <c r="E60" s="264" t="str">
        <f t="shared" ref="E60:E64" si="5">IF(C60="", "", IFERROR(IF(C60="No Evidence", 0, IF(C60="Some Evidence", 1, IF(C60="Strong Evidence", 2))), "Error"))</f>
        <v/>
      </c>
      <c r="F60" s="233"/>
      <c r="G60" s="135"/>
    </row>
    <row r="61" spans="1:88" ht="60" customHeight="1" x14ac:dyDescent="0.25">
      <c r="A61" s="133"/>
      <c r="B61" s="167" t="s">
        <v>123</v>
      </c>
      <c r="C61" s="327"/>
      <c r="D61" s="134"/>
      <c r="E61" s="264" t="str">
        <f t="shared" si="5"/>
        <v/>
      </c>
      <c r="F61" s="233"/>
      <c r="G61" s="135"/>
    </row>
    <row r="62" spans="1:88" ht="60" customHeight="1" x14ac:dyDescent="0.25">
      <c r="A62" s="133"/>
      <c r="B62" s="167" t="s">
        <v>124</v>
      </c>
      <c r="C62" s="254"/>
      <c r="D62" s="134"/>
      <c r="E62" s="264" t="str">
        <f t="shared" si="5"/>
        <v/>
      </c>
      <c r="F62" s="233"/>
      <c r="G62" s="135"/>
    </row>
    <row r="63" spans="1:88" ht="60" customHeight="1" x14ac:dyDescent="0.25">
      <c r="A63" s="133"/>
      <c r="B63" s="167" t="s">
        <v>125</v>
      </c>
      <c r="C63" s="327"/>
      <c r="D63" s="134"/>
      <c r="E63" s="264" t="str">
        <f t="shared" si="5"/>
        <v/>
      </c>
      <c r="F63" s="233"/>
      <c r="G63" s="135"/>
    </row>
    <row r="64" spans="1:88" s="11" customFormat="1" ht="60" customHeight="1" thickBot="1" x14ac:dyDescent="0.3">
      <c r="A64" s="180">
        <v>9.5</v>
      </c>
      <c r="B64" s="125" t="s">
        <v>126</v>
      </c>
      <c r="C64" s="254"/>
      <c r="D64" s="2"/>
      <c r="E64" s="264" t="str">
        <f t="shared" si="5"/>
        <v/>
      </c>
      <c r="F64" s="229"/>
      <c r="G64" s="6"/>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row>
    <row r="65" spans="1:88" s="11" customFormat="1" ht="27" customHeight="1" thickBot="1" x14ac:dyDescent="0.3">
      <c r="A65" s="448" t="s">
        <v>127</v>
      </c>
      <c r="B65" s="449"/>
      <c r="C65" s="449"/>
      <c r="D65" s="449"/>
      <c r="E65" s="265">
        <f>SUM(E53:E64)</f>
        <v>0</v>
      </c>
      <c r="F65" s="210"/>
      <c r="G65" s="27"/>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row>
    <row r="66" spans="1:88" s="11" customFormat="1" ht="21.75" customHeight="1" thickBot="1" x14ac:dyDescent="0.4">
      <c r="A66" s="440" t="s">
        <v>128</v>
      </c>
      <c r="B66" s="441"/>
      <c r="C66" s="441"/>
      <c r="D66" s="441"/>
      <c r="E66" s="441"/>
      <c r="F66" s="441"/>
      <c r="G66" s="320" t="s">
        <v>75</v>
      </c>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row>
    <row r="67" spans="1:88" s="11" customFormat="1" ht="36.950000000000003" customHeight="1" thickBot="1" x14ac:dyDescent="0.3">
      <c r="A67" s="443" t="s">
        <v>129</v>
      </c>
      <c r="B67" s="444"/>
      <c r="C67" s="15" t="s">
        <v>43</v>
      </c>
      <c r="D67" s="37" t="s">
        <v>44</v>
      </c>
      <c r="E67" s="221" t="s">
        <v>46</v>
      </c>
      <c r="F67" s="37" t="s">
        <v>45</v>
      </c>
      <c r="G67" s="16"/>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row>
    <row r="68" spans="1:88" s="11" customFormat="1" ht="60" customHeight="1" x14ac:dyDescent="0.25">
      <c r="A68" s="177">
        <v>10.1</v>
      </c>
      <c r="B68" s="38" t="s">
        <v>130</v>
      </c>
      <c r="C68" s="255"/>
      <c r="D68" s="3"/>
      <c r="E68" s="264" t="str">
        <f>IF(C68="", "", IFERROR(IF(C68="No Evidence", 0, IF(C68="Some Evidence", 1, IF(C68="Strong Evidence", 2))), "Error"))</f>
        <v/>
      </c>
      <c r="F68" s="234"/>
      <c r="G68" s="8"/>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row>
    <row r="69" spans="1:88" s="11" customFormat="1" ht="60" customHeight="1" x14ac:dyDescent="0.25">
      <c r="A69" s="39">
        <v>10.199999999999999</v>
      </c>
      <c r="B69" s="36" t="s">
        <v>131</v>
      </c>
      <c r="C69" s="224"/>
      <c r="D69" s="225"/>
      <c r="E69" s="266"/>
      <c r="F69" s="230"/>
      <c r="G69" s="312" t="s">
        <v>205</v>
      </c>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row>
    <row r="70" spans="1:88" s="11" customFormat="1" ht="60" customHeight="1" x14ac:dyDescent="0.25">
      <c r="A70" s="178"/>
      <c r="B70" s="19" t="s">
        <v>132</v>
      </c>
      <c r="C70" s="255"/>
      <c r="D70" s="1"/>
      <c r="E70" s="264" t="str">
        <f t="shared" ref="E70:E78" si="6">IF(C70="", "", IFERROR(IF(C70="No Evidence", 0, IF(C70="Some Evidence", 1, IF(C70="Strong Evidence", 2))), "Error"))</f>
        <v/>
      </c>
      <c r="F70" s="228"/>
      <c r="G70" s="5"/>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row>
    <row r="71" spans="1:88" s="11" customFormat="1" ht="60" customHeight="1" x14ac:dyDescent="0.25">
      <c r="A71" s="183"/>
      <c r="B71" s="19" t="s">
        <v>133</v>
      </c>
      <c r="C71" s="255"/>
      <c r="D71" s="1"/>
      <c r="E71" s="264" t="str">
        <f t="shared" si="6"/>
        <v/>
      </c>
      <c r="F71" s="228"/>
      <c r="G71" s="5"/>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row>
    <row r="72" spans="1:88" s="11" customFormat="1" ht="60" customHeight="1" x14ac:dyDescent="0.25">
      <c r="A72" s="183"/>
      <c r="B72" s="19" t="s">
        <v>134</v>
      </c>
      <c r="C72" s="254"/>
      <c r="D72" s="1"/>
      <c r="E72" s="264" t="str">
        <f t="shared" si="6"/>
        <v/>
      </c>
      <c r="F72" s="228"/>
      <c r="G72" s="5"/>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row>
    <row r="73" spans="1:88" s="11" customFormat="1" ht="60" customHeight="1" x14ac:dyDescent="0.25">
      <c r="A73" s="183"/>
      <c r="B73" s="19" t="s">
        <v>135</v>
      </c>
      <c r="C73" s="254"/>
      <c r="D73" s="1"/>
      <c r="E73" s="264" t="str">
        <f t="shared" si="6"/>
        <v/>
      </c>
      <c r="F73" s="228"/>
      <c r="G73" s="5"/>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row>
    <row r="74" spans="1:88" s="11" customFormat="1" ht="60" customHeight="1" x14ac:dyDescent="0.25">
      <c r="A74" s="183"/>
      <c r="B74" s="19" t="s">
        <v>136</v>
      </c>
      <c r="C74" s="254"/>
      <c r="D74" s="1"/>
      <c r="E74" s="264" t="str">
        <f t="shared" si="6"/>
        <v/>
      </c>
      <c r="F74" s="228"/>
      <c r="G74" s="5"/>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row>
    <row r="75" spans="1:88" s="11" customFormat="1" ht="60" customHeight="1" x14ac:dyDescent="0.25">
      <c r="A75" s="39">
        <v>10.3</v>
      </c>
      <c r="B75" s="154" t="s">
        <v>137</v>
      </c>
      <c r="C75" s="254"/>
      <c r="D75" s="1"/>
      <c r="E75" s="264" t="str">
        <f t="shared" si="6"/>
        <v/>
      </c>
      <c r="F75" s="228"/>
      <c r="G75" s="5"/>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row>
    <row r="76" spans="1:88" s="11" customFormat="1" ht="60" customHeight="1" x14ac:dyDescent="0.25">
      <c r="A76" s="39">
        <v>10.4</v>
      </c>
      <c r="B76" s="19" t="s">
        <v>138</v>
      </c>
      <c r="C76" s="254"/>
      <c r="D76" s="1"/>
      <c r="E76" s="264" t="str">
        <f t="shared" si="6"/>
        <v/>
      </c>
      <c r="F76" s="228"/>
      <c r="G76" s="5"/>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row>
    <row r="77" spans="1:88" s="11" customFormat="1" ht="60" customHeight="1" x14ac:dyDescent="0.25">
      <c r="A77" s="39">
        <v>10.5</v>
      </c>
      <c r="B77" s="170" t="s">
        <v>139</v>
      </c>
      <c r="C77" s="254"/>
      <c r="D77" s="1"/>
      <c r="E77" s="264" t="str">
        <f t="shared" si="6"/>
        <v/>
      </c>
      <c r="F77" s="228"/>
      <c r="G77" s="6"/>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row>
    <row r="78" spans="1:88" s="11" customFormat="1" ht="60" customHeight="1" thickBot="1" x14ac:dyDescent="0.3">
      <c r="A78" s="176">
        <v>10.6</v>
      </c>
      <c r="B78" s="156" t="s">
        <v>140</v>
      </c>
      <c r="C78" s="255"/>
      <c r="D78" s="2"/>
      <c r="E78" s="264" t="str">
        <f t="shared" si="6"/>
        <v/>
      </c>
      <c r="F78" s="229"/>
      <c r="G78" s="6"/>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row>
    <row r="79" spans="1:88" s="30" customFormat="1" ht="27" customHeight="1" thickBot="1" x14ac:dyDescent="0.3">
      <c r="A79" s="448" t="s">
        <v>141</v>
      </c>
      <c r="B79" s="449"/>
      <c r="C79" s="449"/>
      <c r="D79" s="449"/>
      <c r="E79" s="265">
        <f>SUM(E68:E78)</f>
        <v>0</v>
      </c>
      <c r="F79" s="211"/>
      <c r="G79" s="27"/>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row>
    <row r="80" spans="1:88" s="11" customFormat="1" ht="21.75" customHeight="1" thickBot="1" x14ac:dyDescent="0.4">
      <c r="A80" s="440" t="s">
        <v>142</v>
      </c>
      <c r="B80" s="441"/>
      <c r="C80" s="441"/>
      <c r="D80" s="441"/>
      <c r="E80" s="441"/>
      <c r="F80" s="441"/>
      <c r="G80" s="320" t="s">
        <v>75</v>
      </c>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row>
    <row r="81" spans="1:88" s="11" customFormat="1" ht="36.950000000000003" customHeight="1" thickBot="1" x14ac:dyDescent="0.3">
      <c r="A81" s="446" t="s">
        <v>143</v>
      </c>
      <c r="B81" s="447"/>
      <c r="C81" s="15" t="s">
        <v>43</v>
      </c>
      <c r="D81" s="14" t="s">
        <v>44</v>
      </c>
      <c r="E81" s="218" t="s">
        <v>46</v>
      </c>
      <c r="F81" s="14" t="s">
        <v>45</v>
      </c>
      <c r="G81" s="16"/>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row>
    <row r="82" spans="1:88" s="11" customFormat="1" ht="60" customHeight="1" x14ac:dyDescent="0.25">
      <c r="A82" s="177">
        <v>11.1</v>
      </c>
      <c r="B82" s="40" t="s">
        <v>144</v>
      </c>
      <c r="C82" s="254"/>
      <c r="D82" s="3"/>
      <c r="E82" s="264" t="str">
        <f t="shared" ref="E82:E85" si="7">IF(C82="", "", IFERROR(IF(C82="No Evidence", 0, IF(C82="Some Evidence", 1, IF(C82="Strong Evidence", 2))), "Error"))</f>
        <v/>
      </c>
      <c r="F82" s="234"/>
      <c r="G82" s="305" t="s">
        <v>233</v>
      </c>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row>
    <row r="83" spans="1:88" s="11" customFormat="1" ht="60" customHeight="1" x14ac:dyDescent="0.25">
      <c r="A83" s="39">
        <v>11.2</v>
      </c>
      <c r="B83" s="41" t="s">
        <v>145</v>
      </c>
      <c r="C83" s="254"/>
      <c r="D83" s="1"/>
      <c r="E83" s="264" t="str">
        <f t="shared" si="7"/>
        <v/>
      </c>
      <c r="F83" s="228"/>
      <c r="G83" s="306" t="s">
        <v>234</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row>
    <row r="84" spans="1:88" s="11" customFormat="1" ht="60" customHeight="1" x14ac:dyDescent="0.25">
      <c r="A84" s="176">
        <v>11.3</v>
      </c>
      <c r="B84" s="258" t="s">
        <v>146</v>
      </c>
      <c r="C84" s="254"/>
      <c r="D84" s="1"/>
      <c r="E84" s="264" t="str">
        <f t="shared" si="7"/>
        <v/>
      </c>
      <c r="F84" s="228"/>
      <c r="G84" s="307" t="s">
        <v>233</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row>
    <row r="85" spans="1:88" s="11" customFormat="1" ht="60" customHeight="1" thickBot="1" x14ac:dyDescent="0.3">
      <c r="A85" s="176">
        <v>11.4</v>
      </c>
      <c r="B85" s="20" t="s">
        <v>147</v>
      </c>
      <c r="C85" s="256"/>
      <c r="D85" s="314"/>
      <c r="E85" s="264" t="str">
        <f t="shared" si="7"/>
        <v/>
      </c>
      <c r="F85" s="229"/>
      <c r="G85" s="308" t="s">
        <v>233</v>
      </c>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row>
    <row r="86" spans="1:88" s="30" customFormat="1" ht="27" customHeight="1" thickBot="1" x14ac:dyDescent="0.3">
      <c r="A86" s="448" t="s">
        <v>241</v>
      </c>
      <c r="B86" s="449"/>
      <c r="C86" s="449"/>
      <c r="D86" s="450"/>
      <c r="E86" s="322">
        <f>SUM(E82:E85)</f>
        <v>0</v>
      </c>
      <c r="F86" s="210"/>
      <c r="G86" s="27"/>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row>
    <row r="87" spans="1:88" s="11" customFormat="1" hidden="1" x14ac:dyDescent="0.25">
      <c r="A87" s="43"/>
      <c r="B87" s="10"/>
      <c r="C87" s="10"/>
      <c r="D87" s="44"/>
      <c r="E87" s="216"/>
      <c r="F87" s="222"/>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row>
    <row r="88" spans="1:88" s="11" customFormat="1" hidden="1" x14ac:dyDescent="0.25">
      <c r="A88" s="43"/>
      <c r="B88" s="10"/>
      <c r="C88" s="10"/>
      <c r="D88" s="44"/>
      <c r="E88" s="216"/>
      <c r="F88" s="222"/>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row>
    <row r="89" spans="1:88" s="11" customFormat="1" hidden="1" x14ac:dyDescent="0.25">
      <c r="A89" s="43"/>
      <c r="B89" s="10"/>
      <c r="C89" s="10"/>
      <c r="D89" s="44"/>
      <c r="E89" s="216"/>
      <c r="F89" s="222"/>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row>
    <row r="90" spans="1:88" s="11" customFormat="1" hidden="1" x14ac:dyDescent="0.25">
      <c r="A90" s="43"/>
      <c r="B90" s="10"/>
      <c r="C90" s="10"/>
      <c r="D90" s="44"/>
      <c r="E90" s="216"/>
      <c r="F90" s="222"/>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row>
    <row r="91" spans="1:88" s="11" customFormat="1" hidden="1" x14ac:dyDescent="0.25">
      <c r="A91" s="43"/>
      <c r="B91" s="10"/>
      <c r="C91" s="10"/>
      <c r="D91" s="44"/>
      <c r="E91" s="216"/>
      <c r="F91" s="222"/>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row>
    <row r="92" spans="1:88" s="11" customFormat="1" hidden="1" x14ac:dyDescent="0.25">
      <c r="A92" s="43"/>
      <c r="B92" s="10"/>
      <c r="C92" s="10"/>
      <c r="D92" s="44"/>
      <c r="E92" s="216"/>
      <c r="F92" s="222"/>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row>
    <row r="93" spans="1:88" s="11" customFormat="1" hidden="1" x14ac:dyDescent="0.25">
      <c r="A93" s="43"/>
      <c r="B93" s="10"/>
      <c r="C93" s="10"/>
      <c r="D93" s="44"/>
      <c r="E93" s="216"/>
      <c r="F93" s="222"/>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row>
    <row r="94" spans="1:88" s="11" customFormat="1" hidden="1" x14ac:dyDescent="0.25">
      <c r="A94" s="43"/>
      <c r="B94" s="10"/>
      <c r="C94" s="10"/>
      <c r="D94" s="44"/>
      <c r="E94" s="216"/>
      <c r="F94" s="222"/>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row>
    <row r="95" spans="1:88" s="11" customFormat="1" hidden="1" x14ac:dyDescent="0.25">
      <c r="A95" s="43"/>
      <c r="B95" s="10"/>
      <c r="C95" s="10"/>
      <c r="D95" s="44"/>
      <c r="E95" s="216"/>
      <c r="F95" s="222"/>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row>
    <row r="96" spans="1:88" s="11" customFormat="1" hidden="1" x14ac:dyDescent="0.25">
      <c r="A96" s="43"/>
      <c r="B96" s="10"/>
      <c r="C96" s="10"/>
      <c r="D96" s="44"/>
      <c r="E96" s="216"/>
      <c r="F96" s="222"/>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row>
    <row r="97" spans="1:88" s="11" customFormat="1" hidden="1" x14ac:dyDescent="0.25">
      <c r="A97" s="43"/>
      <c r="B97" s="10"/>
      <c r="C97" s="10"/>
      <c r="D97" s="44"/>
      <c r="E97" s="216"/>
      <c r="F97" s="222"/>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row>
    <row r="98" spans="1:88" s="11" customFormat="1" hidden="1" x14ac:dyDescent="0.25">
      <c r="A98" s="43"/>
      <c r="B98" s="10"/>
      <c r="C98" s="10"/>
      <c r="D98" s="44"/>
      <c r="E98" s="216"/>
      <c r="F98" s="222"/>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row>
    <row r="99" spans="1:88" s="11" customFormat="1" hidden="1" x14ac:dyDescent="0.25">
      <c r="A99" s="43"/>
      <c r="B99" s="10"/>
      <c r="C99" s="10"/>
      <c r="D99" s="44"/>
      <c r="E99" s="216"/>
      <c r="F99" s="222"/>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row>
    <row r="100" spans="1:88" s="11" customFormat="1" hidden="1" x14ac:dyDescent="0.25">
      <c r="A100" s="43"/>
      <c r="B100" s="10"/>
      <c r="C100" s="10"/>
      <c r="D100" s="44"/>
      <c r="E100" s="216"/>
      <c r="F100" s="222"/>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row>
    <row r="101" spans="1:88" s="11" customFormat="1" hidden="1" x14ac:dyDescent="0.25">
      <c r="A101" s="43"/>
      <c r="B101" s="10"/>
      <c r="C101" s="10"/>
      <c r="D101" s="44"/>
      <c r="E101" s="216"/>
      <c r="F101" s="222"/>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row>
    <row r="102" spans="1:88" s="11" customFormat="1" hidden="1" x14ac:dyDescent="0.25">
      <c r="A102" s="43"/>
      <c r="B102" s="10"/>
      <c r="C102" s="10"/>
      <c r="D102" s="44"/>
      <c r="E102" s="216"/>
      <c r="F102" s="222"/>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row>
    <row r="103" spans="1:88" s="11" customFormat="1" hidden="1" x14ac:dyDescent="0.25">
      <c r="A103" s="43"/>
      <c r="B103" s="10"/>
      <c r="C103" s="10"/>
      <c r="D103" s="44"/>
      <c r="E103" s="216"/>
      <c r="F103" s="222"/>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row>
    <row r="104" spans="1:88" s="11" customFormat="1" hidden="1" x14ac:dyDescent="0.25">
      <c r="A104" s="43"/>
      <c r="B104" s="10"/>
      <c r="C104" s="10"/>
      <c r="D104" s="44"/>
      <c r="E104" s="216"/>
      <c r="F104" s="222"/>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row>
    <row r="105" spans="1:88" s="11" customFormat="1" hidden="1" x14ac:dyDescent="0.25">
      <c r="A105" s="43"/>
      <c r="B105" s="10"/>
      <c r="C105" s="10"/>
      <c r="D105" s="44"/>
      <c r="E105" s="216"/>
      <c r="F105" s="222"/>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row>
    <row r="106" spans="1:88" s="11" customFormat="1" hidden="1" x14ac:dyDescent="0.25">
      <c r="A106" s="43"/>
      <c r="B106" s="10"/>
      <c r="C106" s="10"/>
      <c r="D106" s="44"/>
      <c r="E106" s="216"/>
      <c r="F106" s="222"/>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row>
    <row r="107" spans="1:88" s="11" customFormat="1" hidden="1" x14ac:dyDescent="0.25">
      <c r="A107" s="43"/>
      <c r="B107" s="10"/>
      <c r="C107" s="10"/>
      <c r="D107" s="44"/>
      <c r="E107" s="216"/>
      <c r="F107" s="222"/>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row>
    <row r="108" spans="1:88" s="11" customFormat="1" hidden="1" x14ac:dyDescent="0.25">
      <c r="A108" s="43"/>
      <c r="B108" s="10"/>
      <c r="C108" s="10"/>
      <c r="D108" s="44"/>
      <c r="E108" s="216"/>
      <c r="F108" s="222"/>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row>
    <row r="109" spans="1:88" s="11" customFormat="1" hidden="1" x14ac:dyDescent="0.25">
      <c r="A109" s="43"/>
      <c r="B109" s="10"/>
      <c r="C109" s="10"/>
      <c r="D109" s="44"/>
      <c r="E109" s="216"/>
      <c r="F109" s="222"/>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row>
    <row r="110" spans="1:88" s="11" customFormat="1" hidden="1" x14ac:dyDescent="0.25">
      <c r="A110" s="43"/>
      <c r="B110" s="10"/>
      <c r="C110" s="10"/>
      <c r="D110" s="44"/>
      <c r="E110" s="216"/>
      <c r="F110" s="222"/>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row>
    <row r="111" spans="1:88" s="11" customFormat="1" hidden="1" x14ac:dyDescent="0.25">
      <c r="A111" s="43"/>
      <c r="B111" s="10"/>
      <c r="C111" s="10"/>
      <c r="D111" s="44"/>
      <c r="E111" s="216"/>
      <c r="F111" s="222"/>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row>
    <row r="112" spans="1:88" s="11" customFormat="1" hidden="1" x14ac:dyDescent="0.25">
      <c r="A112" s="43"/>
      <c r="B112" s="10"/>
      <c r="C112" s="10"/>
      <c r="D112" s="44"/>
      <c r="E112" s="216"/>
      <c r="F112" s="222"/>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row>
    <row r="113" spans="1:88" s="11" customFormat="1" hidden="1" x14ac:dyDescent="0.25">
      <c r="A113" s="43"/>
      <c r="B113" s="10"/>
      <c r="C113" s="10"/>
      <c r="D113" s="44"/>
      <c r="E113" s="216"/>
      <c r="F113" s="222"/>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row>
    <row r="114" spans="1:88" s="11" customFormat="1" hidden="1" x14ac:dyDescent="0.25">
      <c r="A114" s="43"/>
      <c r="B114" s="10"/>
      <c r="C114" s="10"/>
      <c r="D114" s="44"/>
      <c r="E114" s="216"/>
      <c r="F114" s="222"/>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row>
    <row r="115" spans="1:88" s="11" customFormat="1" hidden="1" x14ac:dyDescent="0.25">
      <c r="A115" s="43"/>
      <c r="B115" s="10"/>
      <c r="C115" s="10"/>
      <c r="D115" s="44"/>
      <c r="E115" s="216"/>
      <c r="F115" s="222"/>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row>
    <row r="116" spans="1:88" s="11" customFormat="1" hidden="1" x14ac:dyDescent="0.25">
      <c r="A116" s="43"/>
      <c r="B116" s="10"/>
      <c r="C116" s="10"/>
      <c r="D116" s="44"/>
      <c r="E116" s="216"/>
      <c r="F116" s="222"/>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row>
    <row r="117" spans="1:88" s="11" customFormat="1" hidden="1" x14ac:dyDescent="0.25">
      <c r="A117" s="43"/>
      <c r="B117" s="10"/>
      <c r="C117" s="10"/>
      <c r="D117" s="44"/>
      <c r="E117" s="216"/>
      <c r="F117" s="222"/>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row>
    <row r="118" spans="1:88" s="11" customFormat="1" hidden="1" x14ac:dyDescent="0.25">
      <c r="A118" s="43"/>
      <c r="B118" s="10"/>
      <c r="C118" s="10"/>
      <c r="D118" s="44"/>
      <c r="E118" s="216"/>
      <c r="F118" s="222"/>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row>
    <row r="119" spans="1:88" s="11" customFormat="1" hidden="1" x14ac:dyDescent="0.25">
      <c r="A119" s="43"/>
      <c r="B119" s="10"/>
      <c r="C119" s="10"/>
      <c r="D119" s="44"/>
      <c r="E119" s="216"/>
      <c r="F119" s="222"/>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row>
    <row r="120" spans="1:88" s="11" customFormat="1" hidden="1" x14ac:dyDescent="0.25">
      <c r="A120" s="43"/>
      <c r="B120" s="10"/>
      <c r="C120" s="10"/>
      <c r="D120" s="44"/>
      <c r="E120" s="216"/>
      <c r="F120" s="222"/>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row>
    <row r="121" spans="1:88" s="11" customFormat="1" hidden="1" x14ac:dyDescent="0.25">
      <c r="A121" s="43"/>
      <c r="B121" s="10"/>
      <c r="C121" s="10"/>
      <c r="D121" s="44"/>
      <c r="E121" s="216"/>
      <c r="F121" s="222"/>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row>
    <row r="122" spans="1:88" s="11" customFormat="1" hidden="1" x14ac:dyDescent="0.25">
      <c r="A122" s="43"/>
      <c r="B122" s="10"/>
      <c r="C122" s="10"/>
      <c r="D122" s="44"/>
      <c r="E122" s="216"/>
      <c r="F122" s="222"/>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row>
    <row r="123" spans="1:88" s="11" customFormat="1" hidden="1" x14ac:dyDescent="0.25">
      <c r="A123" s="43"/>
      <c r="B123" s="10"/>
      <c r="C123" s="10"/>
      <c r="D123" s="44"/>
      <c r="E123" s="216"/>
      <c r="F123" s="222"/>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row>
    <row r="124" spans="1:88" s="11" customFormat="1" hidden="1" x14ac:dyDescent="0.25">
      <c r="A124" s="43"/>
      <c r="B124" s="10"/>
      <c r="C124" s="10"/>
      <c r="D124" s="44"/>
      <c r="E124" s="216"/>
      <c r="F124" s="222"/>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row>
    <row r="125" spans="1:88" s="11" customFormat="1" hidden="1" x14ac:dyDescent="0.25">
      <c r="A125" s="43"/>
      <c r="B125" s="10"/>
      <c r="C125" s="10"/>
      <c r="D125" s="44"/>
      <c r="E125" s="216"/>
      <c r="F125" s="222"/>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row>
    <row r="126" spans="1:88" s="11" customFormat="1" hidden="1" x14ac:dyDescent="0.25">
      <c r="A126" s="43"/>
      <c r="B126" s="10"/>
      <c r="C126" s="10"/>
      <c r="D126" s="44"/>
      <c r="E126" s="216"/>
      <c r="F126" s="222"/>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row>
    <row r="127" spans="1:88" s="11" customFormat="1" hidden="1" x14ac:dyDescent="0.25">
      <c r="A127" s="43"/>
      <c r="B127" s="10"/>
      <c r="C127" s="10"/>
      <c r="D127" s="44"/>
      <c r="E127" s="216"/>
      <c r="F127" s="222"/>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row>
    <row r="128" spans="1:88" s="11" customFormat="1" hidden="1" x14ac:dyDescent="0.25">
      <c r="A128" s="43"/>
      <c r="B128" s="10"/>
      <c r="C128" s="10"/>
      <c r="D128" s="44"/>
      <c r="E128" s="216"/>
      <c r="F128" s="222"/>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row>
    <row r="129" spans="1:88" s="11" customFormat="1" hidden="1" x14ac:dyDescent="0.25">
      <c r="A129" s="43"/>
      <c r="B129" s="10"/>
      <c r="C129" s="10"/>
      <c r="D129" s="44"/>
      <c r="E129" s="216"/>
      <c r="F129" s="222"/>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row>
    <row r="130" spans="1:88" s="11" customFormat="1" hidden="1" x14ac:dyDescent="0.25">
      <c r="A130" s="43"/>
      <c r="B130" s="10"/>
      <c r="C130" s="10"/>
      <c r="D130" s="44"/>
      <c r="E130" s="216"/>
      <c r="F130" s="222"/>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row>
    <row r="131" spans="1:88" s="11" customFormat="1" hidden="1" x14ac:dyDescent="0.25">
      <c r="A131" s="43"/>
      <c r="B131" s="10"/>
      <c r="C131" s="10"/>
      <c r="D131" s="44"/>
      <c r="E131" s="216"/>
      <c r="F131" s="222"/>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row>
    <row r="132" spans="1:88" s="11" customFormat="1" hidden="1" x14ac:dyDescent="0.25">
      <c r="A132" s="43"/>
      <c r="B132" s="10"/>
      <c r="C132" s="10"/>
      <c r="D132" s="44"/>
      <c r="E132" s="216"/>
      <c r="F132" s="222"/>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row>
    <row r="133" spans="1:88" s="11" customFormat="1" hidden="1" x14ac:dyDescent="0.25">
      <c r="A133" s="43"/>
      <c r="B133" s="10"/>
      <c r="C133" s="10"/>
      <c r="D133" s="44"/>
      <c r="E133" s="216"/>
      <c r="F133" s="222"/>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row>
    <row r="134" spans="1:88" s="11" customFormat="1" hidden="1" x14ac:dyDescent="0.25">
      <c r="A134" s="43"/>
      <c r="B134" s="10"/>
      <c r="C134" s="10"/>
      <c r="D134" s="44"/>
      <c r="E134" s="216"/>
      <c r="F134" s="222"/>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row>
    <row r="135" spans="1:88" s="11" customFormat="1" hidden="1" x14ac:dyDescent="0.25">
      <c r="A135" s="43"/>
      <c r="B135" s="10"/>
      <c r="C135" s="10"/>
      <c r="D135" s="44"/>
      <c r="E135" s="216"/>
      <c r="F135" s="222"/>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row>
    <row r="136" spans="1:88" s="11" customFormat="1" hidden="1" x14ac:dyDescent="0.25">
      <c r="A136" s="43"/>
      <c r="B136" s="10"/>
      <c r="C136" s="10"/>
      <c r="D136" s="44"/>
      <c r="E136" s="216"/>
      <c r="F136" s="222"/>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row>
    <row r="137" spans="1:88" s="11" customFormat="1" hidden="1" x14ac:dyDescent="0.25">
      <c r="A137" s="43"/>
      <c r="B137" s="10"/>
      <c r="C137" s="10"/>
      <c r="D137" s="44"/>
      <c r="E137" s="216"/>
      <c r="F137" s="222"/>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row>
    <row r="138" spans="1:88" s="11" customFormat="1" hidden="1" x14ac:dyDescent="0.25">
      <c r="A138" s="43"/>
      <c r="B138" s="10"/>
      <c r="C138" s="10"/>
      <c r="D138" s="44"/>
      <c r="E138" s="216"/>
      <c r="F138" s="222"/>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row>
    <row r="139" spans="1:88" s="11" customFormat="1" hidden="1" x14ac:dyDescent="0.25">
      <c r="A139" s="43"/>
      <c r="B139" s="10"/>
      <c r="C139" s="10"/>
      <c r="D139" s="44"/>
      <c r="E139" s="216"/>
      <c r="F139" s="222"/>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row>
    <row r="140" spans="1:88" s="11" customFormat="1" hidden="1" x14ac:dyDescent="0.25">
      <c r="A140" s="43"/>
      <c r="B140" s="10"/>
      <c r="C140" s="10"/>
      <c r="D140" s="44"/>
      <c r="E140" s="216"/>
      <c r="F140" s="222"/>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row>
    <row r="141" spans="1:88" s="11" customFormat="1" hidden="1" x14ac:dyDescent="0.25">
      <c r="A141" s="43"/>
      <c r="B141" s="10"/>
      <c r="C141" s="10"/>
      <c r="D141" s="44"/>
      <c r="E141" s="216"/>
      <c r="F141" s="222"/>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row>
    <row r="142" spans="1:88" s="11" customFormat="1" hidden="1" x14ac:dyDescent="0.25">
      <c r="A142" s="43"/>
      <c r="B142" s="10"/>
      <c r="C142" s="10"/>
      <c r="D142" s="44"/>
      <c r="E142" s="216"/>
      <c r="F142" s="222"/>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row>
    <row r="143" spans="1:88" s="11" customFormat="1" hidden="1" x14ac:dyDescent="0.25">
      <c r="A143" s="43"/>
      <c r="B143" s="10"/>
      <c r="C143" s="10"/>
      <c r="D143" s="44"/>
      <c r="E143" s="216"/>
      <c r="F143" s="222"/>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row>
    <row r="144" spans="1:88" s="11" customFormat="1" hidden="1" x14ac:dyDescent="0.25">
      <c r="A144" s="43"/>
      <c r="B144" s="10"/>
      <c r="C144" s="10"/>
      <c r="D144" s="44"/>
      <c r="E144" s="216"/>
      <c r="F144" s="222"/>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row>
    <row r="145" spans="1:88" s="11" customFormat="1" hidden="1" x14ac:dyDescent="0.25">
      <c r="A145" s="43"/>
      <c r="B145" s="10"/>
      <c r="C145" s="10"/>
      <c r="D145" s="44"/>
      <c r="E145" s="216"/>
      <c r="F145" s="222"/>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row>
    <row r="146" spans="1:88" s="11" customFormat="1" hidden="1" x14ac:dyDescent="0.25">
      <c r="A146" s="43"/>
      <c r="B146" s="10"/>
      <c r="C146" s="10"/>
      <c r="D146" s="44"/>
      <c r="E146" s="216"/>
      <c r="F146" s="222"/>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row>
    <row r="147" spans="1:88" s="11" customFormat="1" hidden="1" x14ac:dyDescent="0.25">
      <c r="A147" s="43"/>
      <c r="B147" s="10"/>
      <c r="C147" s="10"/>
      <c r="D147" s="44"/>
      <c r="E147" s="216"/>
      <c r="F147" s="222"/>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row>
    <row r="148" spans="1:88" s="11" customFormat="1" hidden="1" x14ac:dyDescent="0.25">
      <c r="A148" s="43"/>
      <c r="B148" s="10"/>
      <c r="C148" s="10"/>
      <c r="D148" s="44"/>
      <c r="E148" s="216"/>
      <c r="F148" s="222"/>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row>
    <row r="149" spans="1:88" s="11" customFormat="1" hidden="1" x14ac:dyDescent="0.25">
      <c r="A149" s="43"/>
      <c r="B149" s="10"/>
      <c r="C149" s="10"/>
      <c r="D149" s="44"/>
      <c r="E149" s="216"/>
      <c r="F149" s="222"/>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row>
    <row r="150" spans="1:88" s="11" customFormat="1" hidden="1" x14ac:dyDescent="0.25">
      <c r="A150" s="43"/>
      <c r="B150" s="10"/>
      <c r="C150" s="10"/>
      <c r="D150" s="44"/>
      <c r="E150" s="216"/>
      <c r="F150" s="222"/>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row>
    <row r="151" spans="1:88" s="11" customFormat="1" hidden="1" x14ac:dyDescent="0.25">
      <c r="A151" s="43"/>
      <c r="B151" s="10"/>
      <c r="C151" s="10"/>
      <c r="D151" s="44"/>
      <c r="E151" s="216"/>
      <c r="F151" s="222"/>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row>
    <row r="152" spans="1:88" s="11" customFormat="1" hidden="1" x14ac:dyDescent="0.25">
      <c r="A152" s="43"/>
      <c r="B152" s="10"/>
      <c r="C152" s="10"/>
      <c r="D152" s="44"/>
      <c r="E152" s="216"/>
      <c r="F152" s="222"/>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row>
    <row r="153" spans="1:88" s="11" customFormat="1" hidden="1" x14ac:dyDescent="0.25">
      <c r="A153" s="43"/>
      <c r="B153" s="10"/>
      <c r="C153" s="10"/>
      <c r="D153" s="44"/>
      <c r="E153" s="216"/>
      <c r="F153" s="222"/>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row>
    <row r="154" spans="1:88" s="11" customFormat="1" hidden="1" x14ac:dyDescent="0.25">
      <c r="A154" s="43"/>
      <c r="B154" s="10"/>
      <c r="C154" s="10"/>
      <c r="D154" s="44"/>
      <c r="E154" s="216"/>
      <c r="F154" s="222"/>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row>
    <row r="155" spans="1:88" s="11" customFormat="1" hidden="1" x14ac:dyDescent="0.25">
      <c r="A155" s="43"/>
      <c r="B155" s="10"/>
      <c r="C155" s="10"/>
      <c r="D155" s="44"/>
      <c r="E155" s="216"/>
      <c r="F155" s="222"/>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row>
    <row r="156" spans="1:88" s="11" customFormat="1" hidden="1" x14ac:dyDescent="0.25">
      <c r="A156" s="43"/>
      <c r="B156" s="10"/>
      <c r="C156" s="10"/>
      <c r="D156" s="44"/>
      <c r="E156" s="216"/>
      <c r="F156" s="222"/>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row>
    <row r="157" spans="1:88" s="11" customFormat="1" hidden="1" x14ac:dyDescent="0.25">
      <c r="A157" s="43"/>
      <c r="B157" s="10"/>
      <c r="C157" s="10"/>
      <c r="D157" s="44"/>
      <c r="E157" s="216"/>
      <c r="F157" s="222"/>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row>
    <row r="158" spans="1:88" s="11" customFormat="1" hidden="1" x14ac:dyDescent="0.25">
      <c r="A158" s="43"/>
      <c r="B158" s="10"/>
      <c r="C158" s="10"/>
      <c r="D158" s="44"/>
      <c r="E158" s="216"/>
      <c r="F158" s="222"/>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row>
    <row r="159" spans="1:88" s="11" customFormat="1" hidden="1" x14ac:dyDescent="0.25">
      <c r="A159" s="43"/>
      <c r="B159" s="10"/>
      <c r="C159" s="10"/>
      <c r="D159" s="44"/>
      <c r="E159" s="216"/>
      <c r="F159" s="222"/>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row>
    <row r="160" spans="1:88" s="11" customFormat="1" hidden="1" x14ac:dyDescent="0.25">
      <c r="A160" s="43"/>
      <c r="B160" s="10"/>
      <c r="C160" s="10"/>
      <c r="D160" s="44"/>
      <c r="E160" s="216"/>
      <c r="F160" s="222"/>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row>
    <row r="161" spans="1:88" s="11" customFormat="1" hidden="1" x14ac:dyDescent="0.25">
      <c r="A161" s="43"/>
      <c r="B161" s="10"/>
      <c r="C161" s="10"/>
      <c r="D161" s="44"/>
      <c r="E161" s="216"/>
      <c r="F161" s="222"/>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row>
    <row r="162" spans="1:88" s="11" customFormat="1" hidden="1" x14ac:dyDescent="0.25">
      <c r="A162" s="43"/>
      <c r="B162" s="10"/>
      <c r="C162" s="10"/>
      <c r="D162" s="44"/>
      <c r="E162" s="216"/>
      <c r="F162" s="222"/>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row>
    <row r="163" spans="1:88" s="11" customFormat="1" hidden="1" x14ac:dyDescent="0.25">
      <c r="A163" s="43"/>
      <c r="B163" s="10"/>
      <c r="C163" s="10"/>
      <c r="D163" s="44"/>
      <c r="E163" s="216"/>
      <c r="F163" s="222"/>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row>
    <row r="164" spans="1:88" s="11" customFormat="1" hidden="1" x14ac:dyDescent="0.25">
      <c r="A164" s="43"/>
      <c r="B164" s="10"/>
      <c r="C164" s="10"/>
      <c r="D164" s="44"/>
      <c r="E164" s="216"/>
      <c r="F164" s="222"/>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row>
    <row r="165" spans="1:88" s="11" customFormat="1" hidden="1" x14ac:dyDescent="0.25">
      <c r="A165" s="43"/>
      <c r="B165" s="10"/>
      <c r="C165" s="10"/>
      <c r="D165" s="44"/>
      <c r="E165" s="216"/>
      <c r="F165" s="222"/>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row>
    <row r="166" spans="1:88" s="11" customFormat="1" hidden="1" x14ac:dyDescent="0.25">
      <c r="A166" s="43"/>
      <c r="B166" s="10"/>
      <c r="C166" s="10"/>
      <c r="D166" s="44"/>
      <c r="E166" s="216"/>
      <c r="F166" s="222"/>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row>
    <row r="167" spans="1:88" s="11" customFormat="1" hidden="1" x14ac:dyDescent="0.25">
      <c r="A167" s="43"/>
      <c r="B167" s="10"/>
      <c r="C167" s="10"/>
      <c r="D167" s="44"/>
      <c r="E167" s="216"/>
      <c r="F167" s="222"/>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row>
    <row r="168" spans="1:88" s="11" customFormat="1" hidden="1" x14ac:dyDescent="0.25">
      <c r="A168" s="43"/>
      <c r="B168" s="10"/>
      <c r="C168" s="10"/>
      <c r="D168" s="44"/>
      <c r="E168" s="216"/>
      <c r="F168" s="222"/>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row>
    <row r="169" spans="1:88" s="11" customFormat="1" hidden="1" x14ac:dyDescent="0.25">
      <c r="A169" s="43"/>
      <c r="B169" s="10"/>
      <c r="C169" s="10"/>
      <c r="D169" s="44"/>
      <c r="E169" s="216"/>
      <c r="F169" s="222"/>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row>
    <row r="170" spans="1:88" s="11" customFormat="1" hidden="1" x14ac:dyDescent="0.25">
      <c r="A170" s="43"/>
      <c r="B170" s="10"/>
      <c r="C170" s="10"/>
      <c r="D170" s="44"/>
      <c r="E170" s="216"/>
      <c r="F170" s="222"/>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row>
    <row r="171" spans="1:88" s="11" customFormat="1" hidden="1" x14ac:dyDescent="0.25">
      <c r="A171" s="43"/>
      <c r="B171" s="10"/>
      <c r="C171" s="10"/>
      <c r="D171" s="44"/>
      <c r="E171" s="216"/>
      <c r="F171" s="222"/>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row>
    <row r="172" spans="1:88" s="11" customFormat="1" hidden="1" x14ac:dyDescent="0.25">
      <c r="A172" s="43"/>
      <c r="B172" s="10"/>
      <c r="C172" s="10"/>
      <c r="D172" s="44"/>
      <c r="E172" s="216"/>
      <c r="F172" s="222"/>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row>
    <row r="173" spans="1:88" s="11" customFormat="1" hidden="1" x14ac:dyDescent="0.25">
      <c r="A173" s="43"/>
      <c r="B173" s="10"/>
      <c r="C173" s="10"/>
      <c r="D173" s="44"/>
      <c r="E173" s="216"/>
      <c r="F173" s="222"/>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row>
    <row r="174" spans="1:88" s="11" customFormat="1" hidden="1" x14ac:dyDescent="0.25">
      <c r="A174" s="43"/>
      <c r="B174" s="10"/>
      <c r="C174" s="10"/>
      <c r="D174" s="44"/>
      <c r="E174" s="216"/>
      <c r="F174" s="222"/>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row>
    <row r="175" spans="1:88" s="11" customFormat="1" hidden="1" x14ac:dyDescent="0.25">
      <c r="A175" s="43"/>
      <c r="B175" s="10"/>
      <c r="C175" s="10"/>
      <c r="D175" s="44"/>
      <c r="E175" s="216"/>
      <c r="F175" s="222"/>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row>
    <row r="176" spans="1:88" s="11" customFormat="1" hidden="1" x14ac:dyDescent="0.25">
      <c r="A176" s="43"/>
      <c r="B176" s="10"/>
      <c r="C176" s="10"/>
      <c r="D176" s="44"/>
      <c r="E176" s="216"/>
      <c r="F176" s="222"/>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row>
    <row r="177" spans="1:88" s="11" customFormat="1" hidden="1" x14ac:dyDescent="0.25">
      <c r="A177" s="43"/>
      <c r="B177" s="10"/>
      <c r="C177" s="10"/>
      <c r="D177" s="44"/>
      <c r="E177" s="216"/>
      <c r="F177" s="222"/>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row>
    <row r="178" spans="1:88" s="11" customFormat="1" hidden="1" x14ac:dyDescent="0.25">
      <c r="A178" s="43"/>
      <c r="B178" s="10"/>
      <c r="C178" s="10"/>
      <c r="D178" s="44"/>
      <c r="E178" s="216"/>
      <c r="F178" s="222"/>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row>
    <row r="179" spans="1:88" s="11" customFormat="1" hidden="1" x14ac:dyDescent="0.25">
      <c r="A179" s="43"/>
      <c r="B179" s="10"/>
      <c r="C179" s="10"/>
      <c r="D179" s="44"/>
      <c r="E179" s="216"/>
      <c r="F179" s="222"/>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row>
    <row r="180" spans="1:88" s="11" customFormat="1" hidden="1" x14ac:dyDescent="0.25">
      <c r="A180" s="43"/>
      <c r="B180" s="10"/>
      <c r="C180" s="10"/>
      <c r="D180" s="44"/>
      <c r="E180" s="216"/>
      <c r="F180" s="222"/>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row>
    <row r="181" spans="1:88" s="11" customFormat="1" hidden="1" x14ac:dyDescent="0.25">
      <c r="A181" s="43"/>
      <c r="B181" s="10"/>
      <c r="C181" s="10"/>
      <c r="D181" s="44"/>
      <c r="E181" s="216"/>
      <c r="F181" s="222"/>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row>
    <row r="182" spans="1:88" s="11" customFormat="1" hidden="1" x14ac:dyDescent="0.25">
      <c r="A182" s="43"/>
      <c r="B182" s="10"/>
      <c r="C182" s="10"/>
      <c r="D182" s="44"/>
      <c r="E182" s="216"/>
      <c r="F182" s="222"/>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row>
    <row r="183" spans="1:88" s="11" customFormat="1" hidden="1" x14ac:dyDescent="0.25">
      <c r="A183" s="43"/>
      <c r="B183" s="10"/>
      <c r="C183" s="10"/>
      <c r="D183" s="44"/>
      <c r="E183" s="216"/>
      <c r="F183" s="222"/>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row>
    <row r="184" spans="1:88" s="11" customFormat="1" hidden="1" x14ac:dyDescent="0.25">
      <c r="A184" s="43"/>
      <c r="B184" s="10"/>
      <c r="C184" s="10"/>
      <c r="D184" s="44"/>
      <c r="E184" s="216"/>
      <c r="F184" s="222"/>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row>
    <row r="185" spans="1:88" s="11" customFormat="1" hidden="1" x14ac:dyDescent="0.25">
      <c r="A185" s="43"/>
      <c r="B185" s="10"/>
      <c r="C185" s="10"/>
      <c r="D185" s="44"/>
      <c r="E185" s="216"/>
      <c r="F185" s="222"/>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row>
    <row r="186" spans="1:88" s="11" customFormat="1" hidden="1" x14ac:dyDescent="0.25">
      <c r="A186" s="43"/>
      <c r="B186" s="10"/>
      <c r="C186" s="10"/>
      <c r="D186" s="44"/>
      <c r="E186" s="216"/>
      <c r="F186" s="222"/>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row>
    <row r="187" spans="1:88" s="11" customFormat="1" hidden="1" x14ac:dyDescent="0.25">
      <c r="A187" s="43"/>
      <c r="B187" s="10"/>
      <c r="C187" s="10"/>
      <c r="D187" s="44"/>
      <c r="E187" s="216"/>
      <c r="F187" s="222"/>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row>
    <row r="188" spans="1:88" s="11" customFormat="1" hidden="1" x14ac:dyDescent="0.25">
      <c r="A188" s="43"/>
      <c r="B188" s="10"/>
      <c r="C188" s="10"/>
      <c r="D188" s="44"/>
      <c r="E188" s="216"/>
      <c r="F188" s="222"/>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row>
    <row r="189" spans="1:88" s="11" customFormat="1" hidden="1" x14ac:dyDescent="0.25">
      <c r="A189" s="43"/>
      <c r="B189" s="10"/>
      <c r="C189" s="10"/>
      <c r="D189" s="44"/>
      <c r="E189" s="216"/>
      <c r="F189" s="222"/>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row>
    <row r="190" spans="1:88" s="11" customFormat="1" hidden="1" x14ac:dyDescent="0.25">
      <c r="A190" s="43"/>
      <c r="B190" s="10"/>
      <c r="C190" s="10"/>
      <c r="D190" s="44"/>
      <c r="E190" s="216"/>
      <c r="F190" s="222"/>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row>
    <row r="191" spans="1:88" s="11" customFormat="1" hidden="1" x14ac:dyDescent="0.25">
      <c r="A191" s="43"/>
      <c r="B191" s="10"/>
      <c r="C191" s="10"/>
      <c r="D191" s="44"/>
      <c r="E191" s="216"/>
      <c r="F191" s="222"/>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row>
    <row r="192" spans="1:88" s="11" customFormat="1" hidden="1" x14ac:dyDescent="0.25">
      <c r="A192" s="43"/>
      <c r="B192" s="10"/>
      <c r="C192" s="10"/>
      <c r="D192" s="44"/>
      <c r="E192" s="216"/>
      <c r="F192" s="222"/>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row>
    <row r="193" spans="1:88" s="11" customFormat="1" hidden="1" x14ac:dyDescent="0.25">
      <c r="A193" s="43"/>
      <c r="B193" s="10"/>
      <c r="C193" s="10"/>
      <c r="D193" s="44"/>
      <c r="E193" s="216"/>
      <c r="F193" s="222"/>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row>
    <row r="194" spans="1:88" s="11" customFormat="1" hidden="1" x14ac:dyDescent="0.25">
      <c r="A194" s="43"/>
      <c r="B194" s="10"/>
      <c r="C194" s="10"/>
      <c r="D194" s="44"/>
      <c r="E194" s="216"/>
      <c r="F194" s="222"/>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row>
    <row r="195" spans="1:88" s="11" customFormat="1" hidden="1" x14ac:dyDescent="0.25">
      <c r="A195" s="43"/>
      <c r="B195" s="10"/>
      <c r="C195" s="10"/>
      <c r="D195" s="44"/>
      <c r="E195" s="216"/>
      <c r="F195" s="222"/>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row>
    <row r="196" spans="1:88" s="11" customFormat="1" hidden="1" x14ac:dyDescent="0.25">
      <c r="A196" s="43"/>
      <c r="B196" s="10"/>
      <c r="C196" s="10"/>
      <c r="D196" s="44"/>
      <c r="E196" s="216"/>
      <c r="F196" s="222"/>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row>
    <row r="197" spans="1:88" s="11" customFormat="1" hidden="1" x14ac:dyDescent="0.25">
      <c r="A197" s="43"/>
      <c r="B197" s="10"/>
      <c r="C197" s="10"/>
      <c r="D197" s="44"/>
      <c r="E197" s="216"/>
      <c r="F197" s="222"/>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row>
    <row r="198" spans="1:88" s="11" customFormat="1" hidden="1" x14ac:dyDescent="0.25">
      <c r="A198" s="43"/>
      <c r="B198" s="10"/>
      <c r="C198" s="10"/>
      <c r="D198" s="44"/>
      <c r="E198" s="216"/>
      <c r="F198" s="222"/>
      <c r="G198" s="10"/>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row>
    <row r="199" spans="1:88" s="11" customFormat="1" hidden="1" x14ac:dyDescent="0.25">
      <c r="A199" s="43"/>
      <c r="B199" s="10"/>
      <c r="C199" s="10"/>
      <c r="D199" s="44"/>
      <c r="E199" s="216"/>
      <c r="F199" s="222"/>
      <c r="G199" s="10"/>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row>
    <row r="200" spans="1:88" s="11" customFormat="1" hidden="1" x14ac:dyDescent="0.25">
      <c r="A200" s="43"/>
      <c r="B200" s="10"/>
      <c r="C200" s="10"/>
      <c r="D200" s="44"/>
      <c r="E200" s="216"/>
      <c r="F200" s="222"/>
      <c r="G200" s="10"/>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row>
    <row r="201" spans="1:88" s="11" customFormat="1" hidden="1" x14ac:dyDescent="0.25">
      <c r="A201" s="43"/>
      <c r="B201" s="10"/>
      <c r="C201" s="10"/>
      <c r="D201" s="44"/>
      <c r="E201" s="216"/>
      <c r="F201" s="222"/>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row>
    <row r="202" spans="1:88" s="11" customFormat="1" hidden="1" x14ac:dyDescent="0.25">
      <c r="A202" s="43"/>
      <c r="B202" s="10"/>
      <c r="C202" s="10"/>
      <c r="D202" s="44"/>
      <c r="E202" s="216"/>
      <c r="F202" s="222"/>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row>
    <row r="203" spans="1:88" s="11" customFormat="1" hidden="1" x14ac:dyDescent="0.25">
      <c r="A203" s="43"/>
      <c r="B203" s="10"/>
      <c r="C203" s="10"/>
      <c r="D203" s="44"/>
      <c r="E203" s="216"/>
      <c r="F203" s="222"/>
      <c r="G203" s="10"/>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row>
    <row r="204" spans="1:88" s="11" customFormat="1" hidden="1" x14ac:dyDescent="0.25">
      <c r="A204" s="43"/>
      <c r="B204" s="10"/>
      <c r="C204" s="10"/>
      <c r="D204" s="44"/>
      <c r="E204" s="216"/>
      <c r="F204" s="222"/>
      <c r="G204" s="10"/>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row>
    <row r="205" spans="1:88" s="11" customFormat="1" hidden="1" x14ac:dyDescent="0.25">
      <c r="A205" s="43"/>
      <c r="B205" s="10"/>
      <c r="C205" s="10"/>
      <c r="D205" s="44"/>
      <c r="E205" s="216"/>
      <c r="F205" s="222"/>
      <c r="G205" s="10"/>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row>
    <row r="206" spans="1:88" s="11" customFormat="1" hidden="1" x14ac:dyDescent="0.25">
      <c r="A206" s="43"/>
      <c r="B206" s="10"/>
      <c r="C206" s="10"/>
      <c r="D206" s="44"/>
      <c r="E206" s="216"/>
      <c r="F206" s="222"/>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row>
    <row r="207" spans="1:88" s="11" customFormat="1" hidden="1" x14ac:dyDescent="0.25">
      <c r="A207" s="43"/>
      <c r="B207" s="10"/>
      <c r="C207" s="10"/>
      <c r="D207" s="44"/>
      <c r="E207" s="216"/>
      <c r="F207" s="222"/>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row>
    <row r="208" spans="1:88" s="11" customFormat="1" hidden="1" x14ac:dyDescent="0.25">
      <c r="A208" s="43"/>
      <c r="B208" s="10"/>
      <c r="C208" s="10"/>
      <c r="D208" s="44"/>
      <c r="E208" s="216"/>
      <c r="F208" s="222"/>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row>
    <row r="209" spans="1:88" s="11" customFormat="1" hidden="1" x14ac:dyDescent="0.25">
      <c r="A209" s="43"/>
      <c r="B209" s="10"/>
      <c r="C209" s="10"/>
      <c r="D209" s="44"/>
      <c r="E209" s="216"/>
      <c r="F209" s="222"/>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row>
    <row r="210" spans="1:88" s="11" customFormat="1" hidden="1" x14ac:dyDescent="0.25">
      <c r="A210" s="43"/>
      <c r="B210" s="10"/>
      <c r="C210" s="10"/>
      <c r="D210" s="44"/>
      <c r="E210" s="216"/>
      <c r="F210" s="222"/>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row>
    <row r="211" spans="1:88" s="11" customFormat="1" hidden="1" x14ac:dyDescent="0.25">
      <c r="A211" s="43"/>
      <c r="B211" s="10"/>
      <c r="C211" s="10"/>
      <c r="D211" s="44"/>
      <c r="E211" s="216"/>
      <c r="F211" s="222"/>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row>
    <row r="212" spans="1:88" s="11" customFormat="1" hidden="1" x14ac:dyDescent="0.25">
      <c r="A212" s="43"/>
      <c r="B212" s="10"/>
      <c r="C212" s="10"/>
      <c r="D212" s="44"/>
      <c r="E212" s="216"/>
      <c r="F212" s="222"/>
      <c r="G212" s="10"/>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row>
    <row r="213" spans="1:88" s="11" customFormat="1" hidden="1" x14ac:dyDescent="0.25">
      <c r="A213" s="43"/>
      <c r="B213" s="10"/>
      <c r="C213" s="10"/>
      <c r="D213" s="44"/>
      <c r="E213" s="216"/>
      <c r="F213" s="222"/>
      <c r="G213" s="10"/>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row>
    <row r="214" spans="1:88" s="11" customFormat="1" hidden="1" x14ac:dyDescent="0.25">
      <c r="A214" s="43"/>
      <c r="B214" s="10"/>
      <c r="C214" s="10"/>
      <c r="D214" s="44"/>
      <c r="E214" s="216"/>
      <c r="F214" s="222"/>
      <c r="G214" s="10"/>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row>
    <row r="215" spans="1:88" s="11" customFormat="1" hidden="1" x14ac:dyDescent="0.25">
      <c r="A215" s="43"/>
      <c r="B215" s="10"/>
      <c r="C215" s="10"/>
      <c r="D215" s="44"/>
      <c r="E215" s="216"/>
      <c r="F215" s="222"/>
      <c r="G215" s="10"/>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row>
    <row r="216" spans="1:88" s="11" customFormat="1" hidden="1" x14ac:dyDescent="0.25">
      <c r="A216" s="43"/>
      <c r="B216" s="10"/>
      <c r="C216" s="10"/>
      <c r="D216" s="44"/>
      <c r="E216" s="216"/>
      <c r="F216" s="222"/>
      <c r="G216" s="10"/>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row>
    <row r="217" spans="1:88" s="11" customFormat="1" hidden="1" x14ac:dyDescent="0.25">
      <c r="A217" s="43"/>
      <c r="B217" s="10"/>
      <c r="C217" s="10"/>
      <c r="D217" s="44"/>
      <c r="E217" s="216"/>
      <c r="F217" s="222"/>
      <c r="G217" s="10"/>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row>
    <row r="218" spans="1:88" s="11" customFormat="1" hidden="1" x14ac:dyDescent="0.25">
      <c r="A218" s="43"/>
      <c r="B218" s="10"/>
      <c r="C218" s="10"/>
      <c r="D218" s="44"/>
      <c r="E218" s="216"/>
      <c r="F218" s="222"/>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row>
    <row r="219" spans="1:88" s="11" customFormat="1" hidden="1" x14ac:dyDescent="0.25">
      <c r="A219" s="43"/>
      <c r="B219" s="10"/>
      <c r="C219" s="10"/>
      <c r="D219" s="44"/>
      <c r="E219" s="216"/>
      <c r="F219" s="222"/>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row>
    <row r="220" spans="1:88" s="11" customFormat="1" hidden="1" x14ac:dyDescent="0.25">
      <c r="A220" s="43"/>
      <c r="B220" s="10"/>
      <c r="C220" s="10"/>
      <c r="D220" s="44"/>
      <c r="E220" s="216"/>
      <c r="F220" s="222"/>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row>
    <row r="221" spans="1:88" s="11" customFormat="1" hidden="1" x14ac:dyDescent="0.25">
      <c r="A221" s="43"/>
      <c r="B221" s="10"/>
      <c r="C221" s="10"/>
      <c r="D221" s="44"/>
      <c r="E221" s="216"/>
      <c r="F221" s="222"/>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row>
    <row r="222" spans="1:88" s="11" customFormat="1" hidden="1" x14ac:dyDescent="0.25">
      <c r="A222" s="43"/>
      <c r="B222" s="10"/>
      <c r="C222" s="10"/>
      <c r="D222" s="44"/>
      <c r="E222" s="216"/>
      <c r="F222" s="222"/>
      <c r="G222" s="10"/>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row>
    <row r="223" spans="1:88" s="11" customFormat="1" hidden="1" x14ac:dyDescent="0.25">
      <c r="A223" s="43"/>
      <c r="B223" s="10"/>
      <c r="C223" s="10"/>
      <c r="D223" s="44"/>
      <c r="E223" s="216"/>
      <c r="F223" s="222"/>
      <c r="G223" s="10"/>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row>
    <row r="224" spans="1:88" s="11" customFormat="1" hidden="1" x14ac:dyDescent="0.25">
      <c r="A224" s="43"/>
      <c r="B224" s="10"/>
      <c r="C224" s="10"/>
      <c r="D224" s="44"/>
      <c r="E224" s="216"/>
      <c r="F224" s="222"/>
      <c r="G224" s="10"/>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row>
    <row r="225" spans="1:88" s="11" customFormat="1" hidden="1" x14ac:dyDescent="0.25">
      <c r="A225" s="43"/>
      <c r="B225" s="10"/>
      <c r="C225" s="10"/>
      <c r="D225" s="44"/>
      <c r="E225" s="216"/>
      <c r="F225" s="222"/>
      <c r="G225" s="10"/>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row>
    <row r="226" spans="1:88" s="11" customFormat="1" hidden="1" x14ac:dyDescent="0.25">
      <c r="A226" s="43"/>
      <c r="B226" s="10"/>
      <c r="C226" s="10"/>
      <c r="D226" s="44"/>
      <c r="E226" s="216"/>
      <c r="F226" s="222"/>
      <c r="G226" s="10"/>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row>
    <row r="227" spans="1:88" s="11" customFormat="1" hidden="1" x14ac:dyDescent="0.25">
      <c r="A227" s="43"/>
      <c r="B227" s="10"/>
      <c r="C227" s="10"/>
      <c r="D227" s="44"/>
      <c r="E227" s="216"/>
      <c r="F227" s="222"/>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row>
    <row r="228" spans="1:88" s="11" customFormat="1" hidden="1" x14ac:dyDescent="0.25">
      <c r="A228" s="43"/>
      <c r="B228" s="10"/>
      <c r="C228" s="10"/>
      <c r="D228" s="44"/>
      <c r="E228" s="216"/>
      <c r="F228" s="222"/>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row>
    <row r="229" spans="1:88" s="11" customFormat="1" hidden="1" x14ac:dyDescent="0.25">
      <c r="A229" s="43"/>
      <c r="B229" s="10"/>
      <c r="C229" s="10"/>
      <c r="D229" s="44"/>
      <c r="E229" s="216"/>
      <c r="F229" s="222"/>
      <c r="G229" s="10"/>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row>
    <row r="230" spans="1:88" s="11" customFormat="1" hidden="1" x14ac:dyDescent="0.25">
      <c r="A230" s="43"/>
      <c r="B230" s="10"/>
      <c r="C230" s="10"/>
      <c r="D230" s="44"/>
      <c r="E230" s="216"/>
      <c r="F230" s="222"/>
      <c r="G230" s="10"/>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row>
    <row r="231" spans="1:88" s="11" customFormat="1" hidden="1" x14ac:dyDescent="0.25">
      <c r="A231" s="43"/>
      <c r="B231" s="10"/>
      <c r="C231" s="10"/>
      <c r="D231" s="44"/>
      <c r="E231" s="216"/>
      <c r="F231" s="222"/>
      <c r="G231" s="10"/>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row>
    <row r="232" spans="1:88" s="11" customFormat="1" hidden="1" x14ac:dyDescent="0.25">
      <c r="A232" s="43"/>
      <c r="B232" s="10"/>
      <c r="C232" s="10"/>
      <c r="D232" s="44"/>
      <c r="E232" s="216"/>
      <c r="F232" s="222"/>
      <c r="G232" s="10"/>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row>
    <row r="233" spans="1:88" s="11" customFormat="1" hidden="1" x14ac:dyDescent="0.25">
      <c r="A233" s="43"/>
      <c r="B233" s="10"/>
      <c r="C233" s="10"/>
      <c r="D233" s="44"/>
      <c r="E233" s="216"/>
      <c r="F233" s="222"/>
      <c r="G233" s="10"/>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row>
    <row r="234" spans="1:88" s="11" customFormat="1" hidden="1" x14ac:dyDescent="0.25">
      <c r="A234" s="43"/>
      <c r="B234" s="10"/>
      <c r="C234" s="10"/>
      <c r="D234" s="44"/>
      <c r="E234" s="216"/>
      <c r="F234" s="222"/>
      <c r="G234" s="10"/>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row>
    <row r="235" spans="1:88" s="11" customFormat="1" hidden="1" x14ac:dyDescent="0.25">
      <c r="A235" s="43"/>
      <c r="B235" s="10"/>
      <c r="C235" s="10"/>
      <c r="D235" s="44"/>
      <c r="E235" s="216"/>
      <c r="F235" s="222"/>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row>
    <row r="236" spans="1:88" s="11" customFormat="1" hidden="1" x14ac:dyDescent="0.25">
      <c r="A236" s="43"/>
      <c r="B236" s="10"/>
      <c r="C236" s="10"/>
      <c r="D236" s="44"/>
      <c r="E236" s="216"/>
      <c r="F236" s="222"/>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c r="CH236" s="10"/>
      <c r="CI236" s="10"/>
      <c r="CJ236" s="10"/>
    </row>
    <row r="237" spans="1:88" s="11" customFormat="1" hidden="1" x14ac:dyDescent="0.25">
      <c r="A237" s="43"/>
      <c r="B237" s="10"/>
      <c r="C237" s="10"/>
      <c r="D237" s="44"/>
      <c r="E237" s="216"/>
      <c r="F237" s="222"/>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c r="BS237" s="10"/>
      <c r="BT237" s="10"/>
      <c r="BU237" s="10"/>
      <c r="BV237" s="10"/>
      <c r="BW237" s="10"/>
      <c r="BX237" s="10"/>
      <c r="BY237" s="10"/>
      <c r="BZ237" s="10"/>
      <c r="CA237" s="10"/>
      <c r="CB237" s="10"/>
      <c r="CC237" s="10"/>
      <c r="CD237" s="10"/>
      <c r="CE237" s="10"/>
      <c r="CF237" s="10"/>
      <c r="CG237" s="10"/>
      <c r="CH237" s="10"/>
      <c r="CI237" s="10"/>
      <c r="CJ237" s="10"/>
    </row>
    <row r="238" spans="1:88" s="11" customFormat="1" hidden="1" x14ac:dyDescent="0.25">
      <c r="A238" s="43"/>
      <c r="B238" s="10"/>
      <c r="C238" s="10"/>
      <c r="D238" s="44"/>
      <c r="E238" s="216"/>
      <c r="F238" s="222"/>
      <c r="G238" s="10"/>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c r="CH238" s="10"/>
      <c r="CI238" s="10"/>
      <c r="CJ238" s="10"/>
    </row>
    <row r="239" spans="1:88" s="11" customFormat="1" hidden="1" x14ac:dyDescent="0.25">
      <c r="A239" s="43"/>
      <c r="B239" s="10"/>
      <c r="C239" s="10"/>
      <c r="D239" s="44"/>
      <c r="E239" s="216"/>
      <c r="F239" s="222"/>
      <c r="G239" s="10"/>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c r="AP239" s="10"/>
      <c r="AQ239" s="10"/>
      <c r="AR239" s="10"/>
      <c r="AS239" s="10"/>
      <c r="AT239" s="10"/>
      <c r="AU239" s="10"/>
      <c r="AV239" s="10"/>
      <c r="AW239" s="10"/>
      <c r="AX239" s="10"/>
      <c r="AY239" s="10"/>
      <c r="AZ239" s="10"/>
      <c r="BA239" s="10"/>
      <c r="BB239" s="10"/>
      <c r="BC239" s="10"/>
      <c r="BD239" s="10"/>
      <c r="BE239" s="10"/>
      <c r="BF239" s="10"/>
      <c r="BG239" s="10"/>
      <c r="BH239" s="10"/>
      <c r="BI239" s="10"/>
      <c r="BJ239" s="10"/>
      <c r="BK239" s="10"/>
      <c r="BL239" s="10"/>
      <c r="BM239" s="10"/>
      <c r="BN239" s="10"/>
      <c r="BO239" s="10"/>
      <c r="BP239" s="10"/>
      <c r="BQ239" s="10"/>
      <c r="BR239" s="10"/>
      <c r="BS239" s="10"/>
      <c r="BT239" s="10"/>
      <c r="BU239" s="10"/>
      <c r="BV239" s="10"/>
      <c r="BW239" s="10"/>
      <c r="BX239" s="10"/>
      <c r="BY239" s="10"/>
      <c r="BZ239" s="10"/>
      <c r="CA239" s="10"/>
      <c r="CB239" s="10"/>
      <c r="CC239" s="10"/>
      <c r="CD239" s="10"/>
      <c r="CE239" s="10"/>
      <c r="CF239" s="10"/>
      <c r="CG239" s="10"/>
      <c r="CH239" s="10"/>
      <c r="CI239" s="10"/>
      <c r="CJ239" s="10"/>
    </row>
    <row r="240" spans="1:88" s="11" customFormat="1" hidden="1" x14ac:dyDescent="0.25">
      <c r="A240" s="43"/>
      <c r="B240" s="10"/>
      <c r="C240" s="10"/>
      <c r="D240" s="44"/>
      <c r="E240" s="216"/>
      <c r="F240" s="222"/>
      <c r="G240" s="10"/>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10"/>
      <c r="AU240" s="10"/>
      <c r="AV240" s="10"/>
      <c r="AW240" s="10"/>
      <c r="AX240" s="10"/>
      <c r="AY240" s="10"/>
      <c r="AZ240" s="10"/>
      <c r="BA240" s="10"/>
      <c r="BB240" s="10"/>
      <c r="BC240" s="10"/>
      <c r="BD240" s="10"/>
      <c r="BE240" s="10"/>
      <c r="BF240" s="10"/>
      <c r="BG240" s="10"/>
      <c r="BH240" s="10"/>
      <c r="BI240" s="10"/>
      <c r="BJ240" s="10"/>
      <c r="BK240" s="10"/>
      <c r="BL240" s="10"/>
      <c r="BM240" s="10"/>
      <c r="BN240" s="10"/>
      <c r="BO240" s="10"/>
      <c r="BP240" s="10"/>
      <c r="BQ240" s="10"/>
      <c r="BR240" s="10"/>
      <c r="BS240" s="10"/>
      <c r="BT240" s="10"/>
      <c r="BU240" s="10"/>
      <c r="BV240" s="10"/>
      <c r="BW240" s="10"/>
      <c r="BX240" s="10"/>
      <c r="BY240" s="10"/>
      <c r="BZ240" s="10"/>
      <c r="CA240" s="10"/>
      <c r="CB240" s="10"/>
      <c r="CC240" s="10"/>
      <c r="CD240" s="10"/>
      <c r="CE240" s="10"/>
      <c r="CF240" s="10"/>
      <c r="CG240" s="10"/>
      <c r="CH240" s="10"/>
      <c r="CI240" s="10"/>
      <c r="CJ240" s="10"/>
    </row>
    <row r="241" spans="1:88" s="11" customFormat="1" hidden="1" x14ac:dyDescent="0.25">
      <c r="A241" s="43"/>
      <c r="B241" s="10"/>
      <c r="C241" s="10"/>
      <c r="D241" s="44"/>
      <c r="E241" s="216"/>
      <c r="F241" s="222"/>
      <c r="G241" s="10"/>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10"/>
      <c r="AU241" s="10"/>
      <c r="AV241" s="10"/>
      <c r="AW241" s="10"/>
      <c r="AX241" s="10"/>
      <c r="AY241" s="10"/>
      <c r="AZ241" s="10"/>
      <c r="BA241" s="10"/>
      <c r="BB241" s="10"/>
      <c r="BC241" s="10"/>
      <c r="BD241" s="10"/>
      <c r="BE241" s="10"/>
      <c r="BF241" s="10"/>
      <c r="BG241" s="10"/>
      <c r="BH241" s="10"/>
      <c r="BI241" s="10"/>
      <c r="BJ241" s="10"/>
      <c r="BK241" s="10"/>
      <c r="BL241" s="10"/>
      <c r="BM241" s="10"/>
      <c r="BN241" s="10"/>
      <c r="BO241" s="10"/>
      <c r="BP241" s="10"/>
      <c r="BQ241" s="10"/>
      <c r="BR241" s="10"/>
      <c r="BS241" s="10"/>
      <c r="BT241" s="10"/>
      <c r="BU241" s="10"/>
      <c r="BV241" s="10"/>
      <c r="BW241" s="10"/>
      <c r="BX241" s="10"/>
      <c r="BY241" s="10"/>
      <c r="BZ241" s="10"/>
      <c r="CA241" s="10"/>
      <c r="CB241" s="10"/>
      <c r="CC241" s="10"/>
      <c r="CD241" s="10"/>
      <c r="CE241" s="10"/>
      <c r="CF241" s="10"/>
      <c r="CG241" s="10"/>
      <c r="CH241" s="10"/>
      <c r="CI241" s="10"/>
      <c r="CJ241" s="10"/>
    </row>
    <row r="242" spans="1:88" s="11" customFormat="1" hidden="1" x14ac:dyDescent="0.25">
      <c r="A242" s="43"/>
      <c r="B242" s="10"/>
      <c r="C242" s="10"/>
      <c r="D242" s="44"/>
      <c r="E242" s="216"/>
      <c r="F242" s="222"/>
      <c r="G242" s="10"/>
      <c r="H242" s="10"/>
      <c r="I242" s="10"/>
      <c r="J242" s="10"/>
      <c r="K242" s="10"/>
      <c r="L242" s="10"/>
      <c r="M242" s="10"/>
      <c r="N242" s="10"/>
      <c r="O242" s="10"/>
      <c r="P242" s="10"/>
      <c r="Q242" s="10"/>
      <c r="R242" s="10"/>
      <c r="S242" s="10"/>
      <c r="T242" s="10"/>
      <c r="U242" s="10"/>
      <c r="V242" s="10"/>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c r="AS242" s="10"/>
      <c r="AT242" s="10"/>
      <c r="AU242" s="10"/>
      <c r="AV242" s="10"/>
      <c r="AW242" s="10"/>
      <c r="AX242" s="10"/>
      <c r="AY242" s="10"/>
      <c r="AZ242" s="10"/>
      <c r="BA242" s="10"/>
      <c r="BB242" s="10"/>
      <c r="BC242" s="10"/>
      <c r="BD242" s="10"/>
      <c r="BE242" s="10"/>
      <c r="BF242" s="10"/>
      <c r="BG242" s="10"/>
      <c r="BH242" s="10"/>
      <c r="BI242" s="10"/>
      <c r="BJ242" s="10"/>
      <c r="BK242" s="10"/>
      <c r="BL242" s="10"/>
      <c r="BM242" s="10"/>
      <c r="BN242" s="10"/>
      <c r="BO242" s="10"/>
      <c r="BP242" s="10"/>
      <c r="BQ242" s="10"/>
      <c r="BR242" s="10"/>
      <c r="BS242" s="10"/>
      <c r="BT242" s="10"/>
      <c r="BU242" s="10"/>
      <c r="BV242" s="10"/>
      <c r="BW242" s="10"/>
      <c r="BX242" s="10"/>
      <c r="BY242" s="10"/>
      <c r="BZ242" s="10"/>
      <c r="CA242" s="10"/>
      <c r="CB242" s="10"/>
      <c r="CC242" s="10"/>
      <c r="CD242" s="10"/>
      <c r="CE242" s="10"/>
      <c r="CF242" s="10"/>
      <c r="CG242" s="10"/>
      <c r="CH242" s="10"/>
      <c r="CI242" s="10"/>
      <c r="CJ242" s="10"/>
    </row>
    <row r="243" spans="1:88" s="11" customFormat="1" hidden="1" x14ac:dyDescent="0.25">
      <c r="A243" s="43"/>
      <c r="B243" s="10"/>
      <c r="C243" s="10"/>
      <c r="D243" s="44"/>
      <c r="E243" s="216"/>
      <c r="F243" s="222"/>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c r="BN243" s="10"/>
      <c r="BO243" s="10"/>
      <c r="BP243" s="10"/>
      <c r="BQ243" s="10"/>
      <c r="BR243" s="10"/>
      <c r="BS243" s="10"/>
      <c r="BT243" s="10"/>
      <c r="BU243" s="10"/>
      <c r="BV243" s="10"/>
      <c r="BW243" s="10"/>
      <c r="BX243" s="10"/>
      <c r="BY243" s="10"/>
      <c r="BZ243" s="10"/>
      <c r="CA243" s="10"/>
      <c r="CB243" s="10"/>
      <c r="CC243" s="10"/>
      <c r="CD243" s="10"/>
      <c r="CE243" s="10"/>
      <c r="CF243" s="10"/>
      <c r="CG243" s="10"/>
      <c r="CH243" s="10"/>
      <c r="CI243" s="10"/>
      <c r="CJ243" s="10"/>
    </row>
    <row r="244" spans="1:88" s="11" customFormat="1" hidden="1" x14ac:dyDescent="0.25">
      <c r="A244" s="43"/>
      <c r="B244" s="10"/>
      <c r="C244" s="10"/>
      <c r="D244" s="44"/>
      <c r="E244" s="216"/>
      <c r="F244" s="222"/>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0"/>
      <c r="BR244" s="10"/>
      <c r="BS244" s="10"/>
      <c r="BT244" s="10"/>
      <c r="BU244" s="10"/>
      <c r="BV244" s="10"/>
      <c r="BW244" s="10"/>
      <c r="BX244" s="10"/>
      <c r="BY244" s="10"/>
      <c r="BZ244" s="10"/>
      <c r="CA244" s="10"/>
      <c r="CB244" s="10"/>
      <c r="CC244" s="10"/>
      <c r="CD244" s="10"/>
      <c r="CE244" s="10"/>
      <c r="CF244" s="10"/>
      <c r="CG244" s="10"/>
      <c r="CH244" s="10"/>
      <c r="CI244" s="10"/>
      <c r="CJ244" s="10"/>
    </row>
    <row r="245" spans="1:88" s="11" customFormat="1" hidden="1" x14ac:dyDescent="0.25">
      <c r="A245" s="43"/>
      <c r="B245" s="10"/>
      <c r="C245" s="10"/>
      <c r="D245" s="44"/>
      <c r="E245" s="216"/>
      <c r="F245" s="222"/>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0"/>
      <c r="AW245" s="10"/>
      <c r="AX245" s="10"/>
      <c r="AY245" s="10"/>
      <c r="AZ245" s="10"/>
      <c r="BA245" s="10"/>
      <c r="BB245" s="10"/>
      <c r="BC245" s="10"/>
      <c r="BD245" s="10"/>
      <c r="BE245" s="10"/>
      <c r="BF245" s="10"/>
      <c r="BG245" s="10"/>
      <c r="BH245" s="10"/>
      <c r="BI245" s="10"/>
      <c r="BJ245" s="10"/>
      <c r="BK245" s="10"/>
      <c r="BL245" s="10"/>
      <c r="BM245" s="10"/>
      <c r="BN245" s="10"/>
      <c r="BO245" s="10"/>
      <c r="BP245" s="10"/>
      <c r="BQ245" s="10"/>
      <c r="BR245" s="10"/>
      <c r="BS245" s="10"/>
      <c r="BT245" s="10"/>
      <c r="BU245" s="10"/>
      <c r="BV245" s="10"/>
      <c r="BW245" s="10"/>
      <c r="BX245" s="10"/>
      <c r="BY245" s="10"/>
      <c r="BZ245" s="10"/>
      <c r="CA245" s="10"/>
      <c r="CB245" s="10"/>
      <c r="CC245" s="10"/>
      <c r="CD245" s="10"/>
      <c r="CE245" s="10"/>
      <c r="CF245" s="10"/>
      <c r="CG245" s="10"/>
      <c r="CH245" s="10"/>
      <c r="CI245" s="10"/>
      <c r="CJ245" s="10"/>
    </row>
    <row r="246" spans="1:88" s="11" customFormat="1" hidden="1" x14ac:dyDescent="0.25">
      <c r="A246" s="43"/>
      <c r="B246" s="10"/>
      <c r="C246" s="10"/>
      <c r="D246" s="44"/>
      <c r="E246" s="216"/>
      <c r="F246" s="222"/>
      <c r="G246" s="10"/>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c r="BL246" s="10"/>
      <c r="BM246" s="10"/>
      <c r="BN246" s="10"/>
      <c r="BO246" s="10"/>
      <c r="BP246" s="10"/>
      <c r="BQ246" s="10"/>
      <c r="BR246" s="10"/>
      <c r="BS246" s="10"/>
      <c r="BT246" s="10"/>
      <c r="BU246" s="10"/>
      <c r="BV246" s="10"/>
      <c r="BW246" s="10"/>
      <c r="BX246" s="10"/>
      <c r="BY246" s="10"/>
      <c r="BZ246" s="10"/>
      <c r="CA246" s="10"/>
      <c r="CB246" s="10"/>
      <c r="CC246" s="10"/>
      <c r="CD246" s="10"/>
      <c r="CE246" s="10"/>
      <c r="CF246" s="10"/>
      <c r="CG246" s="10"/>
      <c r="CH246" s="10"/>
      <c r="CI246" s="10"/>
      <c r="CJ246" s="10"/>
    </row>
    <row r="247" spans="1:88" s="11" customFormat="1" hidden="1" x14ac:dyDescent="0.25">
      <c r="A247" s="43"/>
      <c r="B247" s="10"/>
      <c r="C247" s="10"/>
      <c r="D247" s="44"/>
      <c r="E247" s="216"/>
      <c r="F247" s="222"/>
      <c r="G247" s="10"/>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c r="AP247" s="10"/>
      <c r="AQ247" s="10"/>
      <c r="AR247" s="10"/>
      <c r="AS247" s="10"/>
      <c r="AT247" s="10"/>
      <c r="AU247" s="10"/>
      <c r="AV247" s="10"/>
      <c r="AW247" s="10"/>
      <c r="AX247" s="10"/>
      <c r="AY247" s="10"/>
      <c r="AZ247" s="10"/>
      <c r="BA247" s="10"/>
      <c r="BB247" s="10"/>
      <c r="BC247" s="10"/>
      <c r="BD247" s="10"/>
      <c r="BE247" s="10"/>
      <c r="BF247" s="10"/>
      <c r="BG247" s="10"/>
      <c r="BH247" s="10"/>
      <c r="BI247" s="10"/>
      <c r="BJ247" s="10"/>
      <c r="BK247" s="10"/>
      <c r="BL247" s="10"/>
      <c r="BM247" s="10"/>
      <c r="BN247" s="10"/>
      <c r="BO247" s="10"/>
      <c r="BP247" s="10"/>
      <c r="BQ247" s="10"/>
      <c r="BR247" s="10"/>
      <c r="BS247" s="10"/>
      <c r="BT247" s="10"/>
      <c r="BU247" s="10"/>
      <c r="BV247" s="10"/>
      <c r="BW247" s="10"/>
      <c r="BX247" s="10"/>
      <c r="BY247" s="10"/>
      <c r="BZ247" s="10"/>
      <c r="CA247" s="10"/>
      <c r="CB247" s="10"/>
      <c r="CC247" s="10"/>
      <c r="CD247" s="10"/>
      <c r="CE247" s="10"/>
      <c r="CF247" s="10"/>
      <c r="CG247" s="10"/>
      <c r="CH247" s="10"/>
      <c r="CI247" s="10"/>
      <c r="CJ247" s="10"/>
    </row>
    <row r="248" spans="1:88" s="11" customFormat="1" hidden="1" x14ac:dyDescent="0.25">
      <c r="A248" s="43"/>
      <c r="B248" s="10"/>
      <c r="C248" s="10"/>
      <c r="D248" s="44"/>
      <c r="E248" s="216"/>
      <c r="F248" s="222"/>
      <c r="G248" s="10"/>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c r="AE248" s="10"/>
      <c r="AF248" s="10"/>
      <c r="AG248" s="10"/>
      <c r="AH248" s="10"/>
      <c r="AI248" s="10"/>
      <c r="AJ248" s="10"/>
      <c r="AK248" s="10"/>
      <c r="AL248" s="10"/>
      <c r="AM248" s="10"/>
      <c r="AN248" s="10"/>
      <c r="AO248" s="10"/>
      <c r="AP248" s="10"/>
      <c r="AQ248" s="10"/>
      <c r="AR248" s="10"/>
      <c r="AS248" s="10"/>
      <c r="AT248" s="10"/>
      <c r="AU248" s="10"/>
      <c r="AV248" s="10"/>
      <c r="AW248" s="10"/>
      <c r="AX248" s="10"/>
      <c r="AY248" s="10"/>
      <c r="AZ248" s="10"/>
      <c r="BA248" s="10"/>
      <c r="BB248" s="10"/>
      <c r="BC248" s="10"/>
      <c r="BD248" s="10"/>
      <c r="BE248" s="10"/>
      <c r="BF248" s="10"/>
      <c r="BG248" s="10"/>
      <c r="BH248" s="10"/>
      <c r="BI248" s="10"/>
      <c r="BJ248" s="10"/>
      <c r="BK248" s="10"/>
      <c r="BL248" s="10"/>
      <c r="BM248" s="10"/>
      <c r="BN248" s="10"/>
      <c r="BO248" s="10"/>
      <c r="BP248" s="10"/>
      <c r="BQ248" s="10"/>
      <c r="BR248" s="10"/>
      <c r="BS248" s="10"/>
      <c r="BT248" s="10"/>
      <c r="BU248" s="10"/>
      <c r="BV248" s="10"/>
      <c r="BW248" s="10"/>
      <c r="BX248" s="10"/>
      <c r="BY248" s="10"/>
      <c r="BZ248" s="10"/>
      <c r="CA248" s="10"/>
      <c r="CB248" s="10"/>
      <c r="CC248" s="10"/>
      <c r="CD248" s="10"/>
      <c r="CE248" s="10"/>
      <c r="CF248" s="10"/>
      <c r="CG248" s="10"/>
      <c r="CH248" s="10"/>
      <c r="CI248" s="10"/>
      <c r="CJ248" s="10"/>
    </row>
    <row r="249" spans="1:88" s="11" customFormat="1" hidden="1" x14ac:dyDescent="0.25">
      <c r="A249" s="43"/>
      <c r="B249" s="10"/>
      <c r="C249" s="10"/>
      <c r="D249" s="44"/>
      <c r="E249" s="216"/>
      <c r="F249" s="222"/>
      <c r="G249" s="10"/>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c r="AE249" s="10"/>
      <c r="AF249" s="10"/>
      <c r="AG249" s="10"/>
      <c r="AH249" s="10"/>
      <c r="AI249" s="10"/>
      <c r="AJ249" s="10"/>
      <c r="AK249" s="10"/>
      <c r="AL249" s="10"/>
      <c r="AM249" s="10"/>
      <c r="AN249" s="10"/>
      <c r="AO249" s="10"/>
      <c r="AP249" s="10"/>
      <c r="AQ249" s="10"/>
      <c r="AR249" s="10"/>
      <c r="AS249" s="10"/>
      <c r="AT249" s="10"/>
      <c r="AU249" s="10"/>
      <c r="AV249" s="10"/>
      <c r="AW249" s="10"/>
      <c r="AX249" s="10"/>
      <c r="AY249" s="10"/>
      <c r="AZ249" s="10"/>
      <c r="BA249" s="10"/>
      <c r="BB249" s="10"/>
      <c r="BC249" s="10"/>
      <c r="BD249" s="10"/>
      <c r="BE249" s="10"/>
      <c r="BF249" s="10"/>
      <c r="BG249" s="10"/>
      <c r="BH249" s="10"/>
      <c r="BI249" s="10"/>
      <c r="BJ249" s="10"/>
      <c r="BK249" s="10"/>
      <c r="BL249" s="10"/>
      <c r="BM249" s="10"/>
      <c r="BN249" s="10"/>
      <c r="BO249" s="10"/>
      <c r="BP249" s="10"/>
      <c r="BQ249" s="10"/>
      <c r="BR249" s="10"/>
      <c r="BS249" s="10"/>
      <c r="BT249" s="10"/>
      <c r="BU249" s="10"/>
      <c r="BV249" s="10"/>
      <c r="BW249" s="10"/>
      <c r="BX249" s="10"/>
      <c r="BY249" s="10"/>
      <c r="BZ249" s="10"/>
      <c r="CA249" s="10"/>
      <c r="CB249" s="10"/>
      <c r="CC249" s="10"/>
      <c r="CD249" s="10"/>
      <c r="CE249" s="10"/>
      <c r="CF249" s="10"/>
      <c r="CG249" s="10"/>
      <c r="CH249" s="10"/>
      <c r="CI249" s="10"/>
      <c r="CJ249" s="10"/>
    </row>
    <row r="250" spans="1:88" s="11" customFormat="1" hidden="1" x14ac:dyDescent="0.25">
      <c r="A250" s="43"/>
      <c r="B250" s="10"/>
      <c r="C250" s="10"/>
      <c r="D250" s="44"/>
      <c r="E250" s="216"/>
      <c r="F250" s="222"/>
      <c r="G250" s="10"/>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c r="CH250" s="10"/>
      <c r="CI250" s="10"/>
      <c r="CJ250" s="10"/>
    </row>
    <row r="251" spans="1:88" s="11" customFormat="1" hidden="1" x14ac:dyDescent="0.25">
      <c r="A251" s="43"/>
      <c r="B251" s="10"/>
      <c r="C251" s="10"/>
      <c r="D251" s="44"/>
      <c r="E251" s="216"/>
      <c r="F251" s="222"/>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0"/>
      <c r="BS251" s="10"/>
      <c r="BT251" s="10"/>
      <c r="BU251" s="10"/>
      <c r="BV251" s="10"/>
      <c r="BW251" s="10"/>
      <c r="BX251" s="10"/>
      <c r="BY251" s="10"/>
      <c r="BZ251" s="10"/>
      <c r="CA251" s="10"/>
      <c r="CB251" s="10"/>
      <c r="CC251" s="10"/>
      <c r="CD251" s="10"/>
      <c r="CE251" s="10"/>
      <c r="CF251" s="10"/>
      <c r="CG251" s="10"/>
      <c r="CH251" s="10"/>
      <c r="CI251" s="10"/>
      <c r="CJ251" s="10"/>
    </row>
    <row r="252" spans="1:88" s="11" customFormat="1" hidden="1" x14ac:dyDescent="0.25">
      <c r="A252" s="43"/>
      <c r="B252" s="10"/>
      <c r="C252" s="10"/>
      <c r="D252" s="44"/>
      <c r="E252" s="216"/>
      <c r="F252" s="222"/>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10"/>
      <c r="AI252" s="10"/>
      <c r="AJ252" s="10"/>
      <c r="AK252" s="10"/>
      <c r="AL252" s="10"/>
      <c r="AM252" s="10"/>
      <c r="AN252" s="10"/>
      <c r="AO252" s="10"/>
      <c r="AP252" s="10"/>
      <c r="AQ252" s="10"/>
      <c r="AR252" s="10"/>
      <c r="AS252" s="10"/>
      <c r="AT252" s="10"/>
      <c r="AU252" s="10"/>
      <c r="AV252" s="10"/>
      <c r="AW252" s="10"/>
      <c r="AX252" s="10"/>
      <c r="AY252" s="10"/>
      <c r="AZ252" s="10"/>
      <c r="BA252" s="10"/>
      <c r="BB252" s="10"/>
      <c r="BC252" s="10"/>
      <c r="BD252" s="10"/>
      <c r="BE252" s="10"/>
      <c r="BF252" s="10"/>
      <c r="BG252" s="10"/>
      <c r="BH252" s="10"/>
      <c r="BI252" s="10"/>
      <c r="BJ252" s="10"/>
      <c r="BK252" s="10"/>
      <c r="BL252" s="10"/>
      <c r="BM252" s="10"/>
      <c r="BN252" s="10"/>
      <c r="BO252" s="10"/>
      <c r="BP252" s="10"/>
      <c r="BQ252" s="10"/>
      <c r="BR252" s="10"/>
      <c r="BS252" s="10"/>
      <c r="BT252" s="10"/>
      <c r="BU252" s="10"/>
      <c r="BV252" s="10"/>
      <c r="BW252" s="10"/>
      <c r="BX252" s="10"/>
      <c r="BY252" s="10"/>
      <c r="BZ252" s="10"/>
      <c r="CA252" s="10"/>
      <c r="CB252" s="10"/>
      <c r="CC252" s="10"/>
      <c r="CD252" s="10"/>
      <c r="CE252" s="10"/>
      <c r="CF252" s="10"/>
      <c r="CG252" s="10"/>
      <c r="CH252" s="10"/>
      <c r="CI252" s="10"/>
      <c r="CJ252" s="10"/>
    </row>
    <row r="253" spans="1:88" s="11" customFormat="1" hidden="1" x14ac:dyDescent="0.25">
      <c r="A253" s="43"/>
      <c r="B253" s="10"/>
      <c r="C253" s="10"/>
      <c r="D253" s="44"/>
      <c r="E253" s="216"/>
      <c r="F253" s="222"/>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c r="AS253" s="10"/>
      <c r="AT253" s="10"/>
      <c r="AU253" s="10"/>
      <c r="AV253" s="10"/>
      <c r="AW253" s="10"/>
      <c r="AX253" s="10"/>
      <c r="AY253" s="10"/>
      <c r="AZ253" s="10"/>
      <c r="BA253" s="10"/>
      <c r="BB253" s="10"/>
      <c r="BC253" s="10"/>
      <c r="BD253" s="10"/>
      <c r="BE253" s="10"/>
      <c r="BF253" s="10"/>
      <c r="BG253" s="10"/>
      <c r="BH253" s="10"/>
      <c r="BI253" s="10"/>
      <c r="BJ253" s="10"/>
      <c r="BK253" s="10"/>
      <c r="BL253" s="10"/>
      <c r="BM253" s="10"/>
      <c r="BN253" s="10"/>
      <c r="BO253" s="10"/>
      <c r="BP253" s="10"/>
      <c r="BQ253" s="10"/>
      <c r="BR253" s="10"/>
      <c r="BS253" s="10"/>
      <c r="BT253" s="10"/>
      <c r="BU253" s="10"/>
      <c r="BV253" s="10"/>
      <c r="BW253" s="10"/>
      <c r="BX253" s="10"/>
      <c r="BY253" s="10"/>
      <c r="BZ253" s="10"/>
      <c r="CA253" s="10"/>
      <c r="CB253" s="10"/>
      <c r="CC253" s="10"/>
      <c r="CD253" s="10"/>
      <c r="CE253" s="10"/>
      <c r="CF253" s="10"/>
      <c r="CG253" s="10"/>
      <c r="CH253" s="10"/>
      <c r="CI253" s="10"/>
      <c r="CJ253" s="10"/>
    </row>
    <row r="254" spans="1:88" s="11" customFormat="1" hidden="1" x14ac:dyDescent="0.25">
      <c r="A254" s="43"/>
      <c r="B254" s="10"/>
      <c r="C254" s="10"/>
      <c r="D254" s="44"/>
      <c r="E254" s="216"/>
      <c r="F254" s="222"/>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10"/>
      <c r="AU254" s="10"/>
      <c r="AV254" s="10"/>
      <c r="AW254" s="10"/>
      <c r="AX254" s="10"/>
      <c r="AY254" s="10"/>
      <c r="AZ254" s="10"/>
      <c r="BA254" s="10"/>
      <c r="BB254" s="10"/>
      <c r="BC254" s="10"/>
      <c r="BD254" s="10"/>
      <c r="BE254" s="10"/>
      <c r="BF254" s="10"/>
      <c r="BG254" s="10"/>
      <c r="BH254" s="10"/>
      <c r="BI254" s="10"/>
      <c r="BJ254" s="10"/>
      <c r="BK254" s="10"/>
      <c r="BL254" s="10"/>
      <c r="BM254" s="10"/>
      <c r="BN254" s="10"/>
      <c r="BO254" s="10"/>
      <c r="BP254" s="10"/>
      <c r="BQ254" s="10"/>
      <c r="BR254" s="10"/>
      <c r="BS254" s="10"/>
      <c r="BT254" s="10"/>
      <c r="BU254" s="10"/>
      <c r="BV254" s="10"/>
      <c r="BW254" s="10"/>
      <c r="BX254" s="10"/>
      <c r="BY254" s="10"/>
      <c r="BZ254" s="10"/>
      <c r="CA254" s="10"/>
      <c r="CB254" s="10"/>
      <c r="CC254" s="10"/>
      <c r="CD254" s="10"/>
      <c r="CE254" s="10"/>
      <c r="CF254" s="10"/>
      <c r="CG254" s="10"/>
      <c r="CH254" s="10"/>
      <c r="CI254" s="10"/>
      <c r="CJ254" s="10"/>
    </row>
    <row r="255" spans="1:88" s="11" customFormat="1" hidden="1" x14ac:dyDescent="0.25">
      <c r="A255" s="43"/>
      <c r="B255" s="10"/>
      <c r="C255" s="10"/>
      <c r="D255" s="44"/>
      <c r="E255" s="216"/>
      <c r="F255" s="222"/>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0"/>
      <c r="BC255" s="10"/>
      <c r="BD255" s="10"/>
      <c r="BE255" s="10"/>
      <c r="BF255" s="10"/>
      <c r="BG255" s="10"/>
      <c r="BH255" s="10"/>
      <c r="BI255" s="10"/>
      <c r="BJ255" s="10"/>
      <c r="BK255" s="10"/>
      <c r="BL255" s="10"/>
      <c r="BM255" s="10"/>
      <c r="BN255" s="10"/>
      <c r="BO255" s="10"/>
      <c r="BP255" s="10"/>
      <c r="BQ255" s="10"/>
      <c r="BR255" s="10"/>
      <c r="BS255" s="10"/>
      <c r="BT255" s="10"/>
      <c r="BU255" s="10"/>
      <c r="BV255" s="10"/>
      <c r="BW255" s="10"/>
      <c r="BX255" s="10"/>
      <c r="BY255" s="10"/>
      <c r="BZ255" s="10"/>
      <c r="CA255" s="10"/>
      <c r="CB255" s="10"/>
      <c r="CC255" s="10"/>
      <c r="CD255" s="10"/>
      <c r="CE255" s="10"/>
      <c r="CF255" s="10"/>
      <c r="CG255" s="10"/>
      <c r="CH255" s="10"/>
      <c r="CI255" s="10"/>
      <c r="CJ255" s="10"/>
    </row>
    <row r="256" spans="1:88" s="11" customFormat="1" hidden="1" x14ac:dyDescent="0.25">
      <c r="A256" s="43"/>
      <c r="B256" s="10"/>
      <c r="C256" s="10"/>
      <c r="D256" s="44"/>
      <c r="E256" s="216"/>
      <c r="F256" s="222"/>
      <c r="G256" s="10"/>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c r="AE256" s="10"/>
      <c r="AF256" s="10"/>
      <c r="AG256" s="10"/>
      <c r="AH256" s="10"/>
      <c r="AI256" s="10"/>
      <c r="AJ256" s="10"/>
      <c r="AK256" s="10"/>
      <c r="AL256" s="10"/>
      <c r="AM256" s="10"/>
      <c r="AN256" s="10"/>
      <c r="AO256" s="10"/>
      <c r="AP256" s="10"/>
      <c r="AQ256" s="10"/>
      <c r="AR256" s="10"/>
      <c r="AS256" s="10"/>
      <c r="AT256" s="10"/>
      <c r="AU256" s="10"/>
      <c r="AV256" s="10"/>
      <c r="AW256" s="10"/>
      <c r="AX256" s="10"/>
      <c r="AY256" s="10"/>
      <c r="AZ256" s="10"/>
      <c r="BA256" s="10"/>
      <c r="BB256" s="10"/>
      <c r="BC256" s="10"/>
      <c r="BD256" s="10"/>
      <c r="BE256" s="10"/>
      <c r="BF256" s="10"/>
      <c r="BG256" s="10"/>
      <c r="BH256" s="10"/>
      <c r="BI256" s="10"/>
      <c r="BJ256" s="10"/>
      <c r="BK256" s="10"/>
      <c r="BL256" s="10"/>
      <c r="BM256" s="10"/>
      <c r="BN256" s="10"/>
      <c r="BO256" s="10"/>
      <c r="BP256" s="10"/>
      <c r="BQ256" s="10"/>
      <c r="BR256" s="10"/>
      <c r="BS256" s="10"/>
      <c r="BT256" s="10"/>
      <c r="BU256" s="10"/>
      <c r="BV256" s="10"/>
      <c r="BW256" s="10"/>
      <c r="BX256" s="10"/>
      <c r="BY256" s="10"/>
      <c r="BZ256" s="10"/>
      <c r="CA256" s="10"/>
      <c r="CB256" s="10"/>
      <c r="CC256" s="10"/>
      <c r="CD256" s="10"/>
      <c r="CE256" s="10"/>
      <c r="CF256" s="10"/>
      <c r="CG256" s="10"/>
      <c r="CH256" s="10"/>
      <c r="CI256" s="10"/>
      <c r="CJ256" s="10"/>
    </row>
    <row r="257" spans="1:88" s="11" customFormat="1" hidden="1" x14ac:dyDescent="0.25">
      <c r="A257" s="43"/>
      <c r="B257" s="10"/>
      <c r="C257" s="10"/>
      <c r="D257" s="44"/>
      <c r="E257" s="216"/>
      <c r="F257" s="222"/>
      <c r="G257" s="10"/>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10"/>
      <c r="AI257" s="10"/>
      <c r="AJ257" s="10"/>
      <c r="AK257" s="10"/>
      <c r="AL257" s="10"/>
      <c r="AM257" s="10"/>
      <c r="AN257" s="10"/>
      <c r="AO257" s="10"/>
      <c r="AP257" s="10"/>
      <c r="AQ257" s="10"/>
      <c r="AR257" s="10"/>
      <c r="AS257" s="10"/>
      <c r="AT257" s="10"/>
      <c r="AU257" s="10"/>
      <c r="AV257" s="10"/>
      <c r="AW257" s="10"/>
      <c r="AX257" s="10"/>
      <c r="AY257" s="10"/>
      <c r="AZ257" s="10"/>
      <c r="BA257" s="10"/>
      <c r="BB257" s="10"/>
      <c r="BC257" s="10"/>
      <c r="BD257" s="10"/>
      <c r="BE257" s="10"/>
      <c r="BF257" s="10"/>
      <c r="BG257" s="10"/>
      <c r="BH257" s="10"/>
      <c r="BI257" s="10"/>
      <c r="BJ257" s="10"/>
      <c r="BK257" s="10"/>
      <c r="BL257" s="10"/>
      <c r="BM257" s="10"/>
      <c r="BN257" s="10"/>
      <c r="BO257" s="10"/>
      <c r="BP257" s="10"/>
      <c r="BQ257" s="10"/>
      <c r="BR257" s="10"/>
      <c r="BS257" s="10"/>
      <c r="BT257" s="10"/>
      <c r="BU257" s="10"/>
      <c r="BV257" s="10"/>
      <c r="BW257" s="10"/>
      <c r="BX257" s="10"/>
      <c r="BY257" s="10"/>
      <c r="BZ257" s="10"/>
      <c r="CA257" s="10"/>
      <c r="CB257" s="10"/>
      <c r="CC257" s="10"/>
      <c r="CD257" s="10"/>
      <c r="CE257" s="10"/>
      <c r="CF257" s="10"/>
      <c r="CG257" s="10"/>
      <c r="CH257" s="10"/>
      <c r="CI257" s="10"/>
      <c r="CJ257" s="10"/>
    </row>
    <row r="258" spans="1:88" s="11" customFormat="1" hidden="1" x14ac:dyDescent="0.25">
      <c r="A258" s="43"/>
      <c r="B258" s="10"/>
      <c r="C258" s="10"/>
      <c r="D258" s="52"/>
      <c r="E258" s="217"/>
      <c r="F258" s="223"/>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c r="AE258" s="10"/>
      <c r="AF258" s="10"/>
      <c r="AG258" s="10"/>
      <c r="AH258" s="10"/>
      <c r="AI258" s="10"/>
      <c r="AJ258" s="10"/>
      <c r="AK258" s="10"/>
      <c r="AL258" s="10"/>
      <c r="AM258" s="10"/>
      <c r="AN258" s="10"/>
      <c r="AO258" s="10"/>
      <c r="AP258" s="10"/>
      <c r="AQ258" s="10"/>
      <c r="AR258" s="10"/>
      <c r="AS258" s="10"/>
      <c r="AT258" s="10"/>
      <c r="AU258" s="10"/>
      <c r="AV258" s="10"/>
      <c r="AW258" s="10"/>
      <c r="AX258" s="10"/>
      <c r="AY258" s="10"/>
      <c r="AZ258" s="10"/>
      <c r="BA258" s="10"/>
      <c r="BB258" s="10"/>
      <c r="BC258" s="10"/>
      <c r="BD258" s="10"/>
      <c r="BE258" s="10"/>
      <c r="BF258" s="10"/>
      <c r="BG258" s="10"/>
      <c r="BH258" s="10"/>
      <c r="BI258" s="10"/>
      <c r="BJ258" s="10"/>
      <c r="BK258" s="10"/>
      <c r="BL258" s="10"/>
      <c r="BM258" s="10"/>
      <c r="BN258" s="10"/>
      <c r="BO258" s="10"/>
      <c r="BP258" s="10"/>
      <c r="BQ258" s="10"/>
      <c r="BR258" s="10"/>
      <c r="BS258" s="10"/>
      <c r="BT258" s="10"/>
      <c r="BU258" s="10"/>
      <c r="BV258" s="10"/>
      <c r="BW258" s="10"/>
      <c r="BX258" s="10"/>
      <c r="BY258" s="10"/>
      <c r="BZ258" s="10"/>
      <c r="CA258" s="10"/>
      <c r="CB258" s="10"/>
      <c r="CC258" s="10"/>
      <c r="CD258" s="10"/>
      <c r="CE258" s="10"/>
      <c r="CF258" s="10"/>
      <c r="CG258" s="10"/>
      <c r="CH258" s="10"/>
      <c r="CI258" s="10"/>
      <c r="CJ258" s="10"/>
    </row>
    <row r="259" spans="1:88" s="11" customFormat="1" hidden="1" x14ac:dyDescent="0.25">
      <c r="A259" s="43"/>
      <c r="B259" s="10"/>
      <c r="C259" s="10"/>
      <c r="D259" s="52"/>
      <c r="E259" s="217"/>
      <c r="F259" s="223"/>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c r="AW259" s="10"/>
      <c r="AX259" s="10"/>
      <c r="AY259" s="10"/>
      <c r="AZ259" s="10"/>
      <c r="BA259" s="10"/>
      <c r="BB259" s="10"/>
      <c r="BC259" s="10"/>
      <c r="BD259" s="10"/>
      <c r="BE259" s="10"/>
      <c r="BF259" s="10"/>
      <c r="BG259" s="10"/>
      <c r="BH259" s="10"/>
      <c r="BI259" s="10"/>
      <c r="BJ259" s="10"/>
      <c r="BK259" s="10"/>
      <c r="BL259" s="10"/>
      <c r="BM259" s="10"/>
      <c r="BN259" s="10"/>
      <c r="BO259" s="10"/>
      <c r="BP259" s="10"/>
      <c r="BQ259" s="10"/>
      <c r="BR259" s="10"/>
      <c r="BS259" s="10"/>
      <c r="BT259" s="10"/>
      <c r="BU259" s="10"/>
      <c r="BV259" s="10"/>
      <c r="BW259" s="10"/>
      <c r="BX259" s="10"/>
      <c r="BY259" s="10"/>
      <c r="BZ259" s="10"/>
      <c r="CA259" s="10"/>
      <c r="CB259" s="10"/>
      <c r="CC259" s="10"/>
      <c r="CD259" s="10"/>
      <c r="CE259" s="10"/>
      <c r="CF259" s="10"/>
      <c r="CG259" s="10"/>
      <c r="CH259" s="10"/>
      <c r="CI259" s="10"/>
      <c r="CJ259" s="10"/>
    </row>
    <row r="260" spans="1:88" s="11" customFormat="1" hidden="1" x14ac:dyDescent="0.25">
      <c r="A260" s="43"/>
      <c r="B260" s="10"/>
      <c r="C260" s="10"/>
      <c r="D260" s="52"/>
      <c r="E260" s="217"/>
      <c r="F260" s="223"/>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c r="AE260" s="10"/>
      <c r="AF260" s="10"/>
      <c r="AG260" s="10"/>
      <c r="AH260" s="10"/>
      <c r="AI260" s="10"/>
      <c r="AJ260" s="10"/>
      <c r="AK260" s="10"/>
      <c r="AL260" s="10"/>
      <c r="AM260" s="10"/>
      <c r="AN260" s="10"/>
      <c r="AO260" s="10"/>
      <c r="AP260" s="10"/>
      <c r="AQ260" s="10"/>
      <c r="AR260" s="10"/>
      <c r="AS260" s="10"/>
      <c r="AT260" s="10"/>
      <c r="AU260" s="10"/>
      <c r="AV260" s="10"/>
      <c r="AW260" s="10"/>
      <c r="AX260" s="10"/>
      <c r="AY260" s="10"/>
      <c r="AZ260" s="10"/>
      <c r="BA260" s="10"/>
      <c r="BB260" s="10"/>
      <c r="BC260" s="10"/>
      <c r="BD260" s="10"/>
      <c r="BE260" s="10"/>
      <c r="BF260" s="10"/>
      <c r="BG260" s="10"/>
      <c r="BH260" s="10"/>
      <c r="BI260" s="10"/>
      <c r="BJ260" s="10"/>
      <c r="BK260" s="10"/>
      <c r="BL260" s="10"/>
      <c r="BM260" s="10"/>
      <c r="BN260" s="10"/>
      <c r="BO260" s="10"/>
      <c r="BP260" s="10"/>
      <c r="BQ260" s="10"/>
      <c r="BR260" s="10"/>
      <c r="BS260" s="10"/>
      <c r="BT260" s="10"/>
      <c r="BU260" s="10"/>
      <c r="BV260" s="10"/>
      <c r="BW260" s="10"/>
      <c r="BX260" s="10"/>
      <c r="BY260" s="10"/>
      <c r="BZ260" s="10"/>
      <c r="CA260" s="10"/>
      <c r="CB260" s="10"/>
      <c r="CC260" s="10"/>
      <c r="CD260" s="10"/>
      <c r="CE260" s="10"/>
      <c r="CF260" s="10"/>
      <c r="CG260" s="10"/>
      <c r="CH260" s="10"/>
      <c r="CI260" s="10"/>
      <c r="CJ260" s="10"/>
    </row>
    <row r="261" spans="1:88" s="11" customFormat="1" hidden="1" x14ac:dyDescent="0.25">
      <c r="A261" s="43"/>
      <c r="B261" s="10"/>
      <c r="C261" s="10"/>
      <c r="D261" s="52"/>
      <c r="E261" s="217"/>
      <c r="F261" s="223"/>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c r="AF261" s="10"/>
      <c r="AG261" s="10"/>
      <c r="AH261" s="10"/>
      <c r="AI261" s="10"/>
      <c r="AJ261" s="10"/>
      <c r="AK261" s="10"/>
      <c r="AL261" s="10"/>
      <c r="AM261" s="10"/>
      <c r="AN261" s="10"/>
      <c r="AO261" s="10"/>
      <c r="AP261" s="10"/>
      <c r="AQ261" s="10"/>
      <c r="AR261" s="10"/>
      <c r="AS261" s="10"/>
      <c r="AT261" s="10"/>
      <c r="AU261" s="10"/>
      <c r="AV261" s="10"/>
      <c r="AW261" s="10"/>
      <c r="AX261" s="10"/>
      <c r="AY261" s="10"/>
      <c r="AZ261" s="10"/>
      <c r="BA261" s="10"/>
      <c r="BB261" s="10"/>
      <c r="BC261" s="10"/>
      <c r="BD261" s="10"/>
      <c r="BE261" s="10"/>
      <c r="BF261" s="10"/>
      <c r="BG261" s="10"/>
      <c r="BH261" s="10"/>
      <c r="BI261" s="10"/>
      <c r="BJ261" s="10"/>
      <c r="BK261" s="10"/>
      <c r="BL261" s="10"/>
      <c r="BM261" s="10"/>
      <c r="BN261" s="10"/>
      <c r="BO261" s="10"/>
      <c r="BP261" s="10"/>
      <c r="BQ261" s="10"/>
      <c r="BR261" s="10"/>
      <c r="BS261" s="10"/>
      <c r="BT261" s="10"/>
      <c r="BU261" s="10"/>
      <c r="BV261" s="10"/>
      <c r="BW261" s="10"/>
      <c r="BX261" s="10"/>
      <c r="BY261" s="10"/>
      <c r="BZ261" s="10"/>
      <c r="CA261" s="10"/>
      <c r="CB261" s="10"/>
      <c r="CC261" s="10"/>
      <c r="CD261" s="10"/>
      <c r="CE261" s="10"/>
      <c r="CF261" s="10"/>
      <c r="CG261" s="10"/>
      <c r="CH261" s="10"/>
      <c r="CI261" s="10"/>
      <c r="CJ261" s="10"/>
    </row>
    <row r="262" spans="1:88" s="11" customFormat="1" hidden="1" x14ac:dyDescent="0.25">
      <c r="A262" s="43"/>
      <c r="B262" s="10"/>
      <c r="C262" s="10"/>
      <c r="D262" s="52"/>
      <c r="E262" s="217"/>
      <c r="F262" s="223"/>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c r="BC262" s="10"/>
      <c r="BD262" s="10"/>
      <c r="BE262" s="10"/>
      <c r="BF262" s="10"/>
      <c r="BG262" s="10"/>
      <c r="BH262" s="10"/>
      <c r="BI262" s="10"/>
      <c r="BJ262" s="10"/>
      <c r="BK262" s="10"/>
      <c r="BL262" s="10"/>
      <c r="BM262" s="10"/>
      <c r="BN262" s="10"/>
      <c r="BO262" s="10"/>
      <c r="BP262" s="10"/>
      <c r="BQ262" s="10"/>
      <c r="BR262" s="10"/>
      <c r="BS262" s="10"/>
      <c r="BT262" s="10"/>
      <c r="BU262" s="10"/>
      <c r="BV262" s="10"/>
      <c r="BW262" s="10"/>
      <c r="BX262" s="10"/>
      <c r="BY262" s="10"/>
      <c r="BZ262" s="10"/>
      <c r="CA262" s="10"/>
      <c r="CB262" s="10"/>
      <c r="CC262" s="10"/>
      <c r="CD262" s="10"/>
      <c r="CE262" s="10"/>
      <c r="CF262" s="10"/>
      <c r="CG262" s="10"/>
      <c r="CH262" s="10"/>
      <c r="CI262" s="10"/>
      <c r="CJ262" s="10"/>
    </row>
    <row r="263" spans="1:88" s="11" customFormat="1" hidden="1" x14ac:dyDescent="0.25">
      <c r="A263" s="43"/>
      <c r="B263" s="10"/>
      <c r="C263" s="10"/>
      <c r="D263" s="52"/>
      <c r="E263" s="217"/>
      <c r="F263" s="223"/>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c r="BC263" s="10"/>
      <c r="BD263" s="10"/>
      <c r="BE263" s="10"/>
      <c r="BF263" s="10"/>
      <c r="BG263" s="10"/>
      <c r="BH263" s="10"/>
      <c r="BI263" s="10"/>
      <c r="BJ263" s="10"/>
      <c r="BK263" s="10"/>
      <c r="BL263" s="10"/>
      <c r="BM263" s="10"/>
      <c r="BN263" s="10"/>
      <c r="BO263" s="10"/>
      <c r="BP263" s="10"/>
      <c r="BQ263" s="10"/>
      <c r="BR263" s="10"/>
      <c r="BS263" s="10"/>
      <c r="BT263" s="10"/>
      <c r="BU263" s="10"/>
      <c r="BV263" s="10"/>
      <c r="BW263" s="10"/>
      <c r="BX263" s="10"/>
      <c r="BY263" s="10"/>
      <c r="BZ263" s="10"/>
      <c r="CA263" s="10"/>
      <c r="CB263" s="10"/>
      <c r="CC263" s="10"/>
      <c r="CD263" s="10"/>
      <c r="CE263" s="10"/>
      <c r="CF263" s="10"/>
      <c r="CG263" s="10"/>
      <c r="CH263" s="10"/>
      <c r="CI263" s="10"/>
      <c r="CJ263" s="10"/>
    </row>
    <row r="264" spans="1:88" s="11" customFormat="1" hidden="1" x14ac:dyDescent="0.25">
      <c r="A264" s="43"/>
      <c r="B264" s="10"/>
      <c r="C264" s="10"/>
      <c r="D264" s="52"/>
      <c r="E264" s="217"/>
      <c r="F264" s="223"/>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c r="AE264" s="10"/>
      <c r="AF264" s="10"/>
      <c r="AG264" s="10"/>
      <c r="AH264" s="10"/>
      <c r="AI264" s="10"/>
      <c r="AJ264" s="10"/>
      <c r="AK264" s="10"/>
      <c r="AL264" s="10"/>
      <c r="AM264" s="10"/>
      <c r="AN264" s="10"/>
      <c r="AO264" s="10"/>
      <c r="AP264" s="10"/>
      <c r="AQ264" s="10"/>
      <c r="AR264" s="10"/>
      <c r="AS264" s="10"/>
      <c r="AT264" s="10"/>
      <c r="AU264" s="10"/>
      <c r="AV264" s="10"/>
      <c r="AW264" s="10"/>
      <c r="AX264" s="10"/>
      <c r="AY264" s="10"/>
      <c r="AZ264" s="10"/>
      <c r="BA264" s="10"/>
      <c r="BB264" s="10"/>
      <c r="BC264" s="10"/>
      <c r="BD264" s="10"/>
      <c r="BE264" s="10"/>
      <c r="BF264" s="10"/>
      <c r="BG264" s="10"/>
      <c r="BH264" s="10"/>
      <c r="BI264" s="10"/>
      <c r="BJ264" s="10"/>
      <c r="BK264" s="10"/>
      <c r="BL264" s="10"/>
      <c r="BM264" s="10"/>
      <c r="BN264" s="10"/>
      <c r="BO264" s="10"/>
      <c r="BP264" s="10"/>
      <c r="BQ264" s="10"/>
      <c r="BR264" s="10"/>
      <c r="BS264" s="10"/>
      <c r="BT264" s="10"/>
      <c r="BU264" s="10"/>
      <c r="BV264" s="10"/>
      <c r="BW264" s="10"/>
      <c r="BX264" s="10"/>
      <c r="BY264" s="10"/>
      <c r="BZ264" s="10"/>
      <c r="CA264" s="10"/>
      <c r="CB264" s="10"/>
      <c r="CC264" s="10"/>
      <c r="CD264" s="10"/>
      <c r="CE264" s="10"/>
      <c r="CF264" s="10"/>
      <c r="CG264" s="10"/>
      <c r="CH264" s="10"/>
      <c r="CI264" s="10"/>
      <c r="CJ264" s="10"/>
    </row>
    <row r="265" spans="1:88" s="11" customFormat="1" hidden="1" x14ac:dyDescent="0.25">
      <c r="A265" s="43"/>
      <c r="B265" s="10"/>
      <c r="C265" s="10"/>
      <c r="D265" s="52"/>
      <c r="E265" s="217"/>
      <c r="F265" s="223"/>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c r="AE265" s="10"/>
      <c r="AF265" s="10"/>
      <c r="AG265" s="10"/>
      <c r="AH265" s="10"/>
      <c r="AI265" s="10"/>
      <c r="AJ265" s="10"/>
      <c r="AK265" s="10"/>
      <c r="AL265" s="10"/>
      <c r="AM265" s="10"/>
      <c r="AN265" s="10"/>
      <c r="AO265" s="10"/>
      <c r="AP265" s="10"/>
      <c r="AQ265" s="10"/>
      <c r="AR265" s="10"/>
      <c r="AS265" s="10"/>
      <c r="AT265" s="10"/>
      <c r="AU265" s="10"/>
      <c r="AV265" s="10"/>
      <c r="AW265" s="10"/>
      <c r="AX265" s="10"/>
      <c r="AY265" s="10"/>
      <c r="AZ265" s="10"/>
      <c r="BA265" s="10"/>
      <c r="BB265" s="10"/>
      <c r="BC265" s="10"/>
      <c r="BD265" s="10"/>
      <c r="BE265" s="10"/>
      <c r="BF265" s="10"/>
      <c r="BG265" s="10"/>
      <c r="BH265" s="10"/>
      <c r="BI265" s="10"/>
      <c r="BJ265" s="10"/>
      <c r="BK265" s="10"/>
      <c r="BL265" s="10"/>
      <c r="BM265" s="10"/>
      <c r="BN265" s="10"/>
      <c r="BO265" s="10"/>
      <c r="BP265" s="10"/>
      <c r="BQ265" s="10"/>
      <c r="BR265" s="10"/>
      <c r="BS265" s="10"/>
      <c r="BT265" s="10"/>
      <c r="BU265" s="10"/>
      <c r="BV265" s="10"/>
      <c r="BW265" s="10"/>
      <c r="BX265" s="10"/>
      <c r="BY265" s="10"/>
      <c r="BZ265" s="10"/>
      <c r="CA265" s="10"/>
      <c r="CB265" s="10"/>
      <c r="CC265" s="10"/>
      <c r="CD265" s="10"/>
      <c r="CE265" s="10"/>
      <c r="CF265" s="10"/>
      <c r="CG265" s="10"/>
      <c r="CH265" s="10"/>
      <c r="CI265" s="10"/>
      <c r="CJ265" s="10"/>
    </row>
    <row r="266" spans="1:88" s="11" customFormat="1" hidden="1" x14ac:dyDescent="0.25">
      <c r="A266" s="43"/>
      <c r="B266" s="10"/>
      <c r="C266" s="10"/>
      <c r="D266" s="52"/>
      <c r="E266" s="217"/>
      <c r="F266" s="223"/>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c r="AU266" s="10"/>
      <c r="AV266" s="10"/>
      <c r="AW266" s="10"/>
      <c r="AX266" s="10"/>
      <c r="AY266" s="10"/>
      <c r="AZ266" s="10"/>
      <c r="BA266" s="10"/>
      <c r="BB266" s="10"/>
      <c r="BC266" s="10"/>
      <c r="BD266" s="10"/>
      <c r="BE266" s="10"/>
      <c r="BF266" s="10"/>
      <c r="BG266" s="10"/>
      <c r="BH266" s="10"/>
      <c r="BI266" s="10"/>
      <c r="BJ266" s="10"/>
      <c r="BK266" s="10"/>
      <c r="BL266" s="10"/>
      <c r="BM266" s="10"/>
      <c r="BN266" s="10"/>
      <c r="BO266" s="10"/>
      <c r="BP266" s="10"/>
      <c r="BQ266" s="10"/>
      <c r="BR266" s="10"/>
      <c r="BS266" s="10"/>
      <c r="BT266" s="10"/>
      <c r="BU266" s="10"/>
      <c r="BV266" s="10"/>
      <c r="BW266" s="10"/>
      <c r="BX266" s="10"/>
      <c r="BY266" s="10"/>
      <c r="BZ266" s="10"/>
      <c r="CA266" s="10"/>
      <c r="CB266" s="10"/>
      <c r="CC266" s="10"/>
      <c r="CD266" s="10"/>
      <c r="CE266" s="10"/>
      <c r="CF266" s="10"/>
      <c r="CG266" s="10"/>
      <c r="CH266" s="10"/>
      <c r="CI266" s="10"/>
      <c r="CJ266" s="10"/>
    </row>
    <row r="267" spans="1:88" s="11" customFormat="1" hidden="1" x14ac:dyDescent="0.25">
      <c r="A267" s="43"/>
      <c r="B267" s="10"/>
      <c r="C267" s="10"/>
      <c r="D267" s="52"/>
      <c r="E267" s="217"/>
      <c r="F267" s="223"/>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0"/>
      <c r="BC267" s="10"/>
      <c r="BD267" s="10"/>
      <c r="BE267" s="10"/>
      <c r="BF267" s="10"/>
      <c r="BG267" s="10"/>
      <c r="BH267" s="10"/>
      <c r="BI267" s="10"/>
      <c r="BJ267" s="10"/>
      <c r="BK267" s="10"/>
      <c r="BL267" s="10"/>
      <c r="BM267" s="10"/>
      <c r="BN267" s="10"/>
      <c r="BO267" s="10"/>
      <c r="BP267" s="10"/>
      <c r="BQ267" s="10"/>
      <c r="BR267" s="10"/>
      <c r="BS267" s="10"/>
      <c r="BT267" s="10"/>
      <c r="BU267" s="10"/>
      <c r="BV267" s="10"/>
      <c r="BW267" s="10"/>
      <c r="BX267" s="10"/>
      <c r="BY267" s="10"/>
      <c r="BZ267" s="10"/>
      <c r="CA267" s="10"/>
      <c r="CB267" s="10"/>
      <c r="CC267" s="10"/>
      <c r="CD267" s="10"/>
      <c r="CE267" s="10"/>
      <c r="CF267" s="10"/>
      <c r="CG267" s="10"/>
      <c r="CH267" s="10"/>
      <c r="CI267" s="10"/>
      <c r="CJ267" s="10"/>
    </row>
    <row r="268" spans="1:88" s="11" customFormat="1" hidden="1" x14ac:dyDescent="0.25">
      <c r="A268" s="43"/>
      <c r="B268" s="10"/>
      <c r="C268" s="10"/>
      <c r="D268" s="52"/>
      <c r="E268" s="217"/>
      <c r="F268" s="223"/>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0"/>
      <c r="AK268" s="10"/>
      <c r="AL268" s="10"/>
      <c r="AM268" s="10"/>
      <c r="AN268" s="10"/>
      <c r="AO268" s="10"/>
      <c r="AP268" s="10"/>
      <c r="AQ268" s="10"/>
      <c r="AR268" s="10"/>
      <c r="AS268" s="10"/>
      <c r="AT268" s="10"/>
      <c r="AU268" s="10"/>
      <c r="AV268" s="10"/>
      <c r="AW268" s="10"/>
      <c r="AX268" s="10"/>
      <c r="AY268" s="10"/>
      <c r="AZ268" s="10"/>
      <c r="BA268" s="10"/>
      <c r="BB268" s="10"/>
      <c r="BC268" s="10"/>
      <c r="BD268" s="10"/>
      <c r="BE268" s="10"/>
      <c r="BF268" s="10"/>
      <c r="BG268" s="10"/>
      <c r="BH268" s="10"/>
      <c r="BI268" s="10"/>
      <c r="BJ268" s="10"/>
      <c r="BK268" s="10"/>
      <c r="BL268" s="10"/>
      <c r="BM268" s="10"/>
      <c r="BN268" s="10"/>
      <c r="BO268" s="10"/>
      <c r="BP268" s="10"/>
      <c r="BQ268" s="10"/>
      <c r="BR268" s="10"/>
      <c r="BS268" s="10"/>
      <c r="BT268" s="10"/>
      <c r="BU268" s="10"/>
      <c r="BV268" s="10"/>
      <c r="BW268" s="10"/>
      <c r="BX268" s="10"/>
      <c r="BY268" s="10"/>
      <c r="BZ268" s="10"/>
      <c r="CA268" s="10"/>
      <c r="CB268" s="10"/>
      <c r="CC268" s="10"/>
      <c r="CD268" s="10"/>
      <c r="CE268" s="10"/>
      <c r="CF268" s="10"/>
      <c r="CG268" s="10"/>
      <c r="CH268" s="10"/>
      <c r="CI268" s="10"/>
      <c r="CJ268" s="10"/>
    </row>
    <row r="269" spans="1:88" s="11" customFormat="1" hidden="1" x14ac:dyDescent="0.25">
      <c r="A269" s="43"/>
      <c r="B269" s="10"/>
      <c r="C269" s="10"/>
      <c r="D269" s="52"/>
      <c r="E269" s="217"/>
      <c r="F269" s="223"/>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c r="AP269" s="10"/>
      <c r="AQ269" s="10"/>
      <c r="AR269" s="10"/>
      <c r="AS269" s="10"/>
      <c r="AT269" s="10"/>
      <c r="AU269" s="10"/>
      <c r="AV269" s="10"/>
      <c r="AW269" s="10"/>
      <c r="AX269" s="10"/>
      <c r="AY269" s="10"/>
      <c r="AZ269" s="10"/>
      <c r="BA269" s="10"/>
      <c r="BB269" s="10"/>
      <c r="BC269" s="10"/>
      <c r="BD269" s="10"/>
      <c r="BE269" s="10"/>
      <c r="BF269" s="10"/>
      <c r="BG269" s="10"/>
      <c r="BH269" s="10"/>
      <c r="BI269" s="10"/>
      <c r="BJ269" s="10"/>
      <c r="BK269" s="10"/>
      <c r="BL269" s="10"/>
      <c r="BM269" s="10"/>
      <c r="BN269" s="10"/>
      <c r="BO269" s="10"/>
      <c r="BP269" s="10"/>
      <c r="BQ269" s="10"/>
      <c r="BR269" s="10"/>
      <c r="BS269" s="10"/>
      <c r="BT269" s="10"/>
      <c r="BU269" s="10"/>
      <c r="BV269" s="10"/>
      <c r="BW269" s="10"/>
      <c r="BX269" s="10"/>
      <c r="BY269" s="10"/>
      <c r="BZ269" s="10"/>
      <c r="CA269" s="10"/>
      <c r="CB269" s="10"/>
      <c r="CC269" s="10"/>
      <c r="CD269" s="10"/>
      <c r="CE269" s="10"/>
      <c r="CF269" s="10"/>
      <c r="CG269" s="10"/>
      <c r="CH269" s="10"/>
      <c r="CI269" s="10"/>
      <c r="CJ269" s="10"/>
    </row>
    <row r="270" spans="1:88" s="11" customFormat="1" hidden="1" x14ac:dyDescent="0.25">
      <c r="A270" s="43"/>
      <c r="B270" s="10"/>
      <c r="C270" s="10"/>
      <c r="D270" s="52"/>
      <c r="E270" s="217"/>
      <c r="F270" s="223"/>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c r="BC270" s="10"/>
      <c r="BD270" s="10"/>
      <c r="BE270" s="10"/>
      <c r="BF270" s="10"/>
      <c r="BG270" s="10"/>
      <c r="BH270" s="10"/>
      <c r="BI270" s="10"/>
      <c r="BJ270" s="10"/>
      <c r="BK270" s="10"/>
      <c r="BL270" s="10"/>
      <c r="BM270" s="10"/>
      <c r="BN270" s="10"/>
      <c r="BO270" s="10"/>
      <c r="BP270" s="10"/>
      <c r="BQ270" s="10"/>
      <c r="BR270" s="10"/>
      <c r="BS270" s="10"/>
      <c r="BT270" s="10"/>
      <c r="BU270" s="10"/>
      <c r="BV270" s="10"/>
      <c r="BW270" s="10"/>
      <c r="BX270" s="10"/>
      <c r="BY270" s="10"/>
      <c r="BZ270" s="10"/>
      <c r="CA270" s="10"/>
      <c r="CB270" s="10"/>
      <c r="CC270" s="10"/>
      <c r="CD270" s="10"/>
      <c r="CE270" s="10"/>
      <c r="CF270" s="10"/>
      <c r="CG270" s="10"/>
      <c r="CH270" s="10"/>
      <c r="CI270" s="10"/>
      <c r="CJ270" s="10"/>
    </row>
    <row r="271" spans="1:88" s="11" customFormat="1" hidden="1" x14ac:dyDescent="0.25">
      <c r="A271" s="43"/>
      <c r="B271" s="10"/>
      <c r="C271" s="10"/>
      <c r="D271" s="52"/>
      <c r="E271" s="217"/>
      <c r="F271" s="223"/>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C271" s="10"/>
      <c r="BD271" s="10"/>
      <c r="BE271" s="10"/>
      <c r="BF271" s="10"/>
      <c r="BG271" s="10"/>
      <c r="BH271" s="10"/>
      <c r="BI271" s="10"/>
      <c r="BJ271" s="10"/>
      <c r="BK271" s="10"/>
      <c r="BL271" s="10"/>
      <c r="BM271" s="10"/>
      <c r="BN271" s="10"/>
      <c r="BO271" s="10"/>
      <c r="BP271" s="10"/>
      <c r="BQ271" s="10"/>
      <c r="BR271" s="10"/>
      <c r="BS271" s="10"/>
      <c r="BT271" s="10"/>
      <c r="BU271" s="10"/>
      <c r="BV271" s="10"/>
      <c r="BW271" s="10"/>
      <c r="BX271" s="10"/>
      <c r="BY271" s="10"/>
      <c r="BZ271" s="10"/>
      <c r="CA271" s="10"/>
      <c r="CB271" s="10"/>
      <c r="CC271" s="10"/>
      <c r="CD271" s="10"/>
      <c r="CE271" s="10"/>
      <c r="CF271" s="10"/>
      <c r="CG271" s="10"/>
      <c r="CH271" s="10"/>
      <c r="CI271" s="10"/>
      <c r="CJ271" s="10"/>
    </row>
    <row r="272" spans="1:88" s="11" customFormat="1" hidden="1" x14ac:dyDescent="0.25">
      <c r="A272" s="43"/>
      <c r="B272" s="10"/>
      <c r="C272" s="10"/>
      <c r="D272" s="52"/>
      <c r="E272" s="217"/>
      <c r="F272" s="223"/>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0"/>
      <c r="AK272" s="10"/>
      <c r="AL272" s="10"/>
      <c r="AM272" s="10"/>
      <c r="AN272" s="10"/>
      <c r="AO272" s="10"/>
      <c r="AP272" s="10"/>
      <c r="AQ272" s="10"/>
      <c r="AR272" s="10"/>
      <c r="AS272" s="10"/>
      <c r="AT272" s="10"/>
      <c r="AU272" s="10"/>
      <c r="AV272" s="10"/>
      <c r="AW272" s="10"/>
      <c r="AX272" s="10"/>
      <c r="AY272" s="10"/>
      <c r="AZ272" s="10"/>
      <c r="BA272" s="10"/>
      <c r="BB272" s="10"/>
      <c r="BC272" s="10"/>
      <c r="BD272" s="10"/>
      <c r="BE272" s="10"/>
      <c r="BF272" s="10"/>
      <c r="BG272" s="10"/>
      <c r="BH272" s="10"/>
      <c r="BI272" s="10"/>
      <c r="BJ272" s="10"/>
      <c r="BK272" s="10"/>
      <c r="BL272" s="10"/>
      <c r="BM272" s="10"/>
      <c r="BN272" s="10"/>
      <c r="BO272" s="10"/>
      <c r="BP272" s="10"/>
      <c r="BQ272" s="10"/>
      <c r="BR272" s="10"/>
      <c r="BS272" s="10"/>
      <c r="BT272" s="10"/>
      <c r="BU272" s="10"/>
      <c r="BV272" s="10"/>
      <c r="BW272" s="10"/>
      <c r="BX272" s="10"/>
      <c r="BY272" s="10"/>
      <c r="BZ272" s="10"/>
      <c r="CA272" s="10"/>
      <c r="CB272" s="10"/>
      <c r="CC272" s="10"/>
      <c r="CD272" s="10"/>
      <c r="CE272" s="10"/>
      <c r="CF272" s="10"/>
      <c r="CG272" s="10"/>
      <c r="CH272" s="10"/>
      <c r="CI272" s="10"/>
      <c r="CJ272" s="10"/>
    </row>
    <row r="273" spans="1:88" s="11" customFormat="1" hidden="1" x14ac:dyDescent="0.25">
      <c r="A273" s="43"/>
      <c r="B273" s="10"/>
      <c r="C273" s="10"/>
      <c r="D273" s="52"/>
      <c r="E273" s="217"/>
      <c r="F273" s="223"/>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c r="AP273" s="10"/>
      <c r="AQ273" s="10"/>
      <c r="AR273" s="10"/>
      <c r="AS273" s="10"/>
      <c r="AT273" s="10"/>
      <c r="AU273" s="10"/>
      <c r="AV273" s="10"/>
      <c r="AW273" s="10"/>
      <c r="AX273" s="10"/>
      <c r="AY273" s="10"/>
      <c r="AZ273" s="10"/>
      <c r="BA273" s="10"/>
      <c r="BB273" s="10"/>
      <c r="BC273" s="10"/>
      <c r="BD273" s="10"/>
      <c r="BE273" s="10"/>
      <c r="BF273" s="10"/>
      <c r="BG273" s="10"/>
      <c r="BH273" s="10"/>
      <c r="BI273" s="10"/>
      <c r="BJ273" s="10"/>
      <c r="BK273" s="10"/>
      <c r="BL273" s="10"/>
      <c r="BM273" s="10"/>
      <c r="BN273" s="10"/>
      <c r="BO273" s="10"/>
      <c r="BP273" s="10"/>
      <c r="BQ273" s="10"/>
      <c r="BR273" s="10"/>
      <c r="BS273" s="10"/>
      <c r="BT273" s="10"/>
      <c r="BU273" s="10"/>
      <c r="BV273" s="10"/>
      <c r="BW273" s="10"/>
      <c r="BX273" s="10"/>
      <c r="BY273" s="10"/>
      <c r="BZ273" s="10"/>
      <c r="CA273" s="10"/>
      <c r="CB273" s="10"/>
      <c r="CC273" s="10"/>
      <c r="CD273" s="10"/>
      <c r="CE273" s="10"/>
      <c r="CF273" s="10"/>
      <c r="CG273" s="10"/>
      <c r="CH273" s="10"/>
      <c r="CI273" s="10"/>
      <c r="CJ273" s="10"/>
    </row>
    <row r="274" spans="1:88" s="11" customFormat="1" hidden="1" x14ac:dyDescent="0.25">
      <c r="A274" s="43"/>
      <c r="B274" s="10"/>
      <c r="C274" s="10"/>
      <c r="D274" s="52"/>
      <c r="E274" s="217"/>
      <c r="F274" s="223"/>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0"/>
      <c r="AK274" s="10"/>
      <c r="AL274" s="10"/>
      <c r="AM274" s="10"/>
      <c r="AN274" s="10"/>
      <c r="AO274" s="10"/>
      <c r="AP274" s="10"/>
      <c r="AQ274" s="10"/>
      <c r="AR274" s="10"/>
      <c r="AS274" s="10"/>
      <c r="AT274" s="10"/>
      <c r="AU274" s="10"/>
      <c r="AV274" s="10"/>
      <c r="AW274" s="10"/>
      <c r="AX274" s="10"/>
      <c r="AY274" s="10"/>
      <c r="AZ274" s="10"/>
      <c r="BA274" s="10"/>
      <c r="BB274" s="10"/>
      <c r="BC274" s="10"/>
      <c r="BD274" s="10"/>
      <c r="BE274" s="10"/>
      <c r="BF274" s="10"/>
      <c r="BG274" s="10"/>
      <c r="BH274" s="10"/>
      <c r="BI274" s="10"/>
      <c r="BJ274" s="10"/>
      <c r="BK274" s="10"/>
      <c r="BL274" s="10"/>
      <c r="BM274" s="10"/>
      <c r="BN274" s="10"/>
      <c r="BO274" s="10"/>
      <c r="BP274" s="10"/>
      <c r="BQ274" s="10"/>
      <c r="BR274" s="10"/>
      <c r="BS274" s="10"/>
      <c r="BT274" s="10"/>
      <c r="BU274" s="10"/>
      <c r="BV274" s="10"/>
      <c r="BW274" s="10"/>
      <c r="BX274" s="10"/>
      <c r="BY274" s="10"/>
      <c r="BZ274" s="10"/>
      <c r="CA274" s="10"/>
      <c r="CB274" s="10"/>
      <c r="CC274" s="10"/>
      <c r="CD274" s="10"/>
      <c r="CE274" s="10"/>
      <c r="CF274" s="10"/>
      <c r="CG274" s="10"/>
      <c r="CH274" s="10"/>
      <c r="CI274" s="10"/>
      <c r="CJ274" s="10"/>
    </row>
    <row r="275" spans="1:88" s="11" customFormat="1" hidden="1" x14ac:dyDescent="0.25">
      <c r="A275" s="43"/>
      <c r="B275" s="10"/>
      <c r="C275" s="10"/>
      <c r="D275" s="52"/>
      <c r="E275" s="217"/>
      <c r="F275" s="223"/>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10"/>
      <c r="AU275" s="10"/>
      <c r="AV275" s="10"/>
      <c r="AW275" s="10"/>
      <c r="AX275" s="10"/>
      <c r="AY275" s="10"/>
      <c r="AZ275" s="10"/>
      <c r="BA275" s="10"/>
      <c r="BB275" s="10"/>
      <c r="BC275" s="10"/>
      <c r="BD275" s="10"/>
      <c r="BE275" s="10"/>
      <c r="BF275" s="10"/>
      <c r="BG275" s="10"/>
      <c r="BH275" s="10"/>
      <c r="BI275" s="10"/>
      <c r="BJ275" s="10"/>
      <c r="BK275" s="10"/>
      <c r="BL275" s="10"/>
      <c r="BM275" s="10"/>
      <c r="BN275" s="10"/>
      <c r="BO275" s="10"/>
      <c r="BP275" s="10"/>
      <c r="BQ275" s="10"/>
      <c r="BR275" s="10"/>
      <c r="BS275" s="10"/>
      <c r="BT275" s="10"/>
      <c r="BU275" s="10"/>
      <c r="BV275" s="10"/>
      <c r="BW275" s="10"/>
      <c r="BX275" s="10"/>
      <c r="BY275" s="10"/>
      <c r="BZ275" s="10"/>
      <c r="CA275" s="10"/>
      <c r="CB275" s="10"/>
      <c r="CC275" s="10"/>
      <c r="CD275" s="10"/>
      <c r="CE275" s="10"/>
      <c r="CF275" s="10"/>
      <c r="CG275" s="10"/>
      <c r="CH275" s="10"/>
      <c r="CI275" s="10"/>
      <c r="CJ275" s="10"/>
    </row>
    <row r="276" spans="1:88" s="11" customFormat="1" hidden="1" x14ac:dyDescent="0.25">
      <c r="A276" s="43"/>
      <c r="B276" s="10"/>
      <c r="C276" s="10"/>
      <c r="D276" s="52"/>
      <c r="E276" s="217"/>
      <c r="F276" s="223"/>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0"/>
      <c r="AK276" s="10"/>
      <c r="AL276" s="10"/>
      <c r="AM276" s="10"/>
      <c r="AN276" s="10"/>
      <c r="AO276" s="10"/>
      <c r="AP276" s="10"/>
      <c r="AQ276" s="10"/>
      <c r="AR276" s="10"/>
      <c r="AS276" s="10"/>
      <c r="AT276" s="10"/>
      <c r="AU276" s="10"/>
      <c r="AV276" s="10"/>
      <c r="AW276" s="10"/>
      <c r="AX276" s="10"/>
      <c r="AY276" s="10"/>
      <c r="AZ276" s="10"/>
      <c r="BA276" s="10"/>
      <c r="BB276" s="10"/>
      <c r="BC276" s="10"/>
      <c r="BD276" s="10"/>
      <c r="BE276" s="10"/>
      <c r="BF276" s="10"/>
      <c r="BG276" s="10"/>
      <c r="BH276" s="10"/>
      <c r="BI276" s="10"/>
      <c r="BJ276" s="10"/>
      <c r="BK276" s="10"/>
      <c r="BL276" s="10"/>
      <c r="BM276" s="10"/>
      <c r="BN276" s="10"/>
      <c r="BO276" s="10"/>
      <c r="BP276" s="10"/>
      <c r="BQ276" s="10"/>
      <c r="BR276" s="10"/>
      <c r="BS276" s="10"/>
      <c r="BT276" s="10"/>
      <c r="BU276" s="10"/>
      <c r="BV276" s="10"/>
      <c r="BW276" s="10"/>
      <c r="BX276" s="10"/>
      <c r="BY276" s="10"/>
      <c r="BZ276" s="10"/>
      <c r="CA276" s="10"/>
      <c r="CB276" s="10"/>
      <c r="CC276" s="10"/>
      <c r="CD276" s="10"/>
      <c r="CE276" s="10"/>
      <c r="CF276" s="10"/>
      <c r="CG276" s="10"/>
      <c r="CH276" s="10"/>
      <c r="CI276" s="10"/>
      <c r="CJ276" s="10"/>
    </row>
    <row r="277" spans="1:88" s="11" customFormat="1" hidden="1" x14ac:dyDescent="0.25">
      <c r="A277" s="43"/>
      <c r="B277" s="10"/>
      <c r="C277" s="10"/>
      <c r="D277" s="52"/>
      <c r="E277" s="217"/>
      <c r="F277" s="223"/>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row>
    <row r="278" spans="1:88" s="11" customFormat="1" hidden="1" x14ac:dyDescent="0.25">
      <c r="A278" s="43"/>
      <c r="B278" s="10"/>
      <c r="C278" s="10"/>
      <c r="D278" s="52"/>
      <c r="E278" s="217"/>
      <c r="F278" s="223"/>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c r="AQ278" s="10"/>
      <c r="AR278" s="10"/>
      <c r="AS278" s="10"/>
      <c r="AT278" s="10"/>
      <c r="AU278" s="10"/>
      <c r="AV278" s="10"/>
      <c r="AW278" s="10"/>
      <c r="AX278" s="10"/>
      <c r="AY278" s="10"/>
      <c r="AZ278" s="10"/>
      <c r="BA278" s="10"/>
      <c r="BB278" s="10"/>
      <c r="BC278" s="10"/>
      <c r="BD278" s="10"/>
      <c r="BE278" s="10"/>
      <c r="BF278" s="10"/>
      <c r="BG278" s="10"/>
      <c r="BH278" s="10"/>
      <c r="BI278" s="10"/>
      <c r="BJ278" s="10"/>
      <c r="BK278" s="10"/>
      <c r="BL278" s="10"/>
      <c r="BM278" s="10"/>
      <c r="BN278" s="10"/>
      <c r="BO278" s="10"/>
      <c r="BP278" s="10"/>
      <c r="BQ278" s="10"/>
      <c r="BR278" s="10"/>
      <c r="BS278" s="10"/>
      <c r="BT278" s="10"/>
      <c r="BU278" s="10"/>
      <c r="BV278" s="10"/>
      <c r="BW278" s="10"/>
      <c r="BX278" s="10"/>
      <c r="BY278" s="10"/>
      <c r="BZ278" s="10"/>
      <c r="CA278" s="10"/>
      <c r="CB278" s="10"/>
      <c r="CC278" s="10"/>
      <c r="CD278" s="10"/>
      <c r="CE278" s="10"/>
      <c r="CF278" s="10"/>
      <c r="CG278" s="10"/>
      <c r="CH278" s="10"/>
      <c r="CI278" s="10"/>
      <c r="CJ278" s="10"/>
    </row>
    <row r="279" spans="1:88" s="11" customFormat="1" hidden="1" x14ac:dyDescent="0.25">
      <c r="A279" s="43"/>
      <c r="B279" s="10"/>
      <c r="C279" s="10"/>
      <c r="D279" s="52"/>
      <c r="E279" s="217"/>
      <c r="F279" s="223"/>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c r="AQ279" s="10"/>
      <c r="AR279" s="10"/>
      <c r="AS279" s="10"/>
      <c r="AT279" s="10"/>
      <c r="AU279" s="10"/>
      <c r="AV279" s="10"/>
      <c r="AW279" s="10"/>
      <c r="AX279" s="10"/>
      <c r="AY279" s="10"/>
      <c r="AZ279" s="10"/>
      <c r="BA279" s="10"/>
      <c r="BB279" s="10"/>
      <c r="BC279" s="10"/>
      <c r="BD279" s="10"/>
      <c r="BE279" s="10"/>
      <c r="BF279" s="10"/>
      <c r="BG279" s="10"/>
      <c r="BH279" s="10"/>
      <c r="BI279" s="10"/>
      <c r="BJ279" s="10"/>
      <c r="BK279" s="10"/>
      <c r="BL279" s="10"/>
      <c r="BM279" s="10"/>
      <c r="BN279" s="10"/>
      <c r="BO279" s="10"/>
      <c r="BP279" s="10"/>
      <c r="BQ279" s="10"/>
      <c r="BR279" s="10"/>
      <c r="BS279" s="10"/>
      <c r="BT279" s="10"/>
      <c r="BU279" s="10"/>
      <c r="BV279" s="10"/>
      <c r="BW279" s="10"/>
      <c r="BX279" s="10"/>
      <c r="BY279" s="10"/>
      <c r="BZ279" s="10"/>
      <c r="CA279" s="10"/>
      <c r="CB279" s="10"/>
      <c r="CC279" s="10"/>
      <c r="CD279" s="10"/>
      <c r="CE279" s="10"/>
      <c r="CF279" s="10"/>
      <c r="CG279" s="10"/>
      <c r="CH279" s="10"/>
      <c r="CI279" s="10"/>
      <c r="CJ279" s="10"/>
    </row>
    <row r="280" spans="1:88" s="11" customFormat="1" hidden="1" x14ac:dyDescent="0.25">
      <c r="A280" s="43"/>
      <c r="B280" s="10"/>
      <c r="C280" s="10"/>
      <c r="D280" s="52"/>
      <c r="E280" s="217"/>
      <c r="F280" s="223"/>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c r="AQ280" s="10"/>
      <c r="AR280" s="10"/>
      <c r="AS280" s="10"/>
      <c r="AT280" s="10"/>
      <c r="AU280" s="10"/>
      <c r="AV280" s="10"/>
      <c r="AW280" s="10"/>
      <c r="AX280" s="10"/>
      <c r="AY280" s="10"/>
      <c r="AZ280" s="10"/>
      <c r="BA280" s="10"/>
      <c r="BB280" s="10"/>
      <c r="BC280" s="10"/>
      <c r="BD280" s="10"/>
      <c r="BE280" s="10"/>
      <c r="BF280" s="10"/>
      <c r="BG280" s="10"/>
      <c r="BH280" s="10"/>
      <c r="BI280" s="10"/>
      <c r="BJ280" s="10"/>
      <c r="BK280" s="10"/>
      <c r="BL280" s="10"/>
      <c r="BM280" s="10"/>
      <c r="BN280" s="10"/>
      <c r="BO280" s="10"/>
      <c r="BP280" s="10"/>
      <c r="BQ280" s="10"/>
      <c r="BR280" s="10"/>
      <c r="BS280" s="10"/>
      <c r="BT280" s="10"/>
      <c r="BU280" s="10"/>
      <c r="BV280" s="10"/>
      <c r="BW280" s="10"/>
      <c r="BX280" s="10"/>
      <c r="BY280" s="10"/>
      <c r="BZ280" s="10"/>
      <c r="CA280" s="10"/>
      <c r="CB280" s="10"/>
      <c r="CC280" s="10"/>
      <c r="CD280" s="10"/>
      <c r="CE280" s="10"/>
      <c r="CF280" s="10"/>
      <c r="CG280" s="10"/>
      <c r="CH280" s="10"/>
      <c r="CI280" s="10"/>
      <c r="CJ280" s="10"/>
    </row>
    <row r="281" spans="1:88" s="11" customFormat="1" hidden="1" x14ac:dyDescent="0.25">
      <c r="A281" s="43"/>
      <c r="B281" s="10"/>
      <c r="C281" s="10"/>
      <c r="D281" s="52"/>
      <c r="E281" s="217"/>
      <c r="F281" s="223"/>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c r="BB281" s="10"/>
      <c r="BC281" s="10"/>
      <c r="BD281" s="10"/>
      <c r="BE281" s="10"/>
      <c r="BF281" s="10"/>
      <c r="BG281" s="10"/>
      <c r="BH281" s="10"/>
      <c r="BI281" s="10"/>
      <c r="BJ281" s="10"/>
      <c r="BK281" s="10"/>
      <c r="BL281" s="10"/>
      <c r="BM281" s="10"/>
      <c r="BN281" s="10"/>
      <c r="BO281" s="10"/>
      <c r="BP281" s="10"/>
      <c r="BQ281" s="10"/>
      <c r="BR281" s="10"/>
      <c r="BS281" s="10"/>
      <c r="BT281" s="10"/>
      <c r="BU281" s="10"/>
      <c r="BV281" s="10"/>
      <c r="BW281" s="10"/>
      <c r="BX281" s="10"/>
      <c r="BY281" s="10"/>
      <c r="BZ281" s="10"/>
      <c r="CA281" s="10"/>
      <c r="CB281" s="10"/>
      <c r="CC281" s="10"/>
      <c r="CD281" s="10"/>
      <c r="CE281" s="10"/>
      <c r="CF281" s="10"/>
      <c r="CG281" s="10"/>
      <c r="CH281" s="10"/>
      <c r="CI281" s="10"/>
      <c r="CJ281" s="10"/>
    </row>
    <row r="282" spans="1:88" s="11" customFormat="1" hidden="1" x14ac:dyDescent="0.25">
      <c r="A282" s="43"/>
      <c r="B282" s="10"/>
      <c r="C282" s="10"/>
      <c r="D282" s="52"/>
      <c r="E282" s="217"/>
      <c r="F282" s="223"/>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0"/>
      <c r="AK282" s="10"/>
      <c r="AL282" s="10"/>
      <c r="AM282" s="10"/>
      <c r="AN282" s="10"/>
      <c r="AO282" s="10"/>
      <c r="AP282" s="10"/>
      <c r="AQ282" s="10"/>
      <c r="AR282" s="10"/>
      <c r="AS282" s="10"/>
      <c r="AT282" s="10"/>
      <c r="AU282" s="10"/>
      <c r="AV282" s="10"/>
      <c r="AW282" s="10"/>
      <c r="AX282" s="10"/>
      <c r="AY282" s="10"/>
      <c r="AZ282" s="10"/>
      <c r="BA282" s="10"/>
      <c r="BB282" s="10"/>
      <c r="BC282" s="10"/>
      <c r="BD282" s="10"/>
      <c r="BE282" s="10"/>
      <c r="BF282" s="10"/>
      <c r="BG282" s="10"/>
      <c r="BH282" s="10"/>
      <c r="BI282" s="10"/>
      <c r="BJ282" s="10"/>
      <c r="BK282" s="10"/>
      <c r="BL282" s="10"/>
      <c r="BM282" s="10"/>
      <c r="BN282" s="10"/>
      <c r="BO282" s="10"/>
      <c r="BP282" s="10"/>
      <c r="BQ282" s="10"/>
      <c r="BR282" s="10"/>
      <c r="BS282" s="10"/>
      <c r="BT282" s="10"/>
      <c r="BU282" s="10"/>
      <c r="BV282" s="10"/>
      <c r="BW282" s="10"/>
      <c r="BX282" s="10"/>
      <c r="BY282" s="10"/>
      <c r="BZ282" s="10"/>
      <c r="CA282" s="10"/>
      <c r="CB282" s="10"/>
      <c r="CC282" s="10"/>
      <c r="CD282" s="10"/>
      <c r="CE282" s="10"/>
      <c r="CF282" s="10"/>
      <c r="CG282" s="10"/>
      <c r="CH282" s="10"/>
      <c r="CI282" s="10"/>
      <c r="CJ282" s="10"/>
    </row>
    <row r="283" spans="1:88" s="11" customFormat="1" hidden="1" x14ac:dyDescent="0.25">
      <c r="A283" s="43"/>
      <c r="B283" s="10"/>
      <c r="C283" s="10"/>
      <c r="D283" s="52"/>
      <c r="E283" s="217"/>
      <c r="F283" s="223"/>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c r="BH283" s="10"/>
      <c r="BI283" s="10"/>
      <c r="BJ283" s="10"/>
      <c r="BK283" s="10"/>
      <c r="BL283" s="10"/>
      <c r="BM283" s="10"/>
      <c r="BN283" s="10"/>
      <c r="BO283" s="10"/>
      <c r="BP283" s="10"/>
      <c r="BQ283" s="10"/>
      <c r="BR283" s="10"/>
      <c r="BS283" s="10"/>
      <c r="BT283" s="10"/>
      <c r="BU283" s="10"/>
      <c r="BV283" s="10"/>
      <c r="BW283" s="10"/>
      <c r="BX283" s="10"/>
      <c r="BY283" s="10"/>
      <c r="BZ283" s="10"/>
      <c r="CA283" s="10"/>
      <c r="CB283" s="10"/>
      <c r="CC283" s="10"/>
      <c r="CD283" s="10"/>
      <c r="CE283" s="10"/>
      <c r="CF283" s="10"/>
      <c r="CG283" s="10"/>
      <c r="CH283" s="10"/>
      <c r="CI283" s="10"/>
      <c r="CJ283" s="10"/>
    </row>
    <row r="284" spans="1:88" s="11" customFormat="1" hidden="1" x14ac:dyDescent="0.25">
      <c r="A284" s="43"/>
      <c r="B284" s="10"/>
      <c r="C284" s="10"/>
      <c r="D284" s="52"/>
      <c r="E284" s="217"/>
      <c r="F284" s="223"/>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c r="BH284" s="10"/>
      <c r="BI284" s="10"/>
      <c r="BJ284" s="10"/>
      <c r="BK284" s="10"/>
      <c r="BL284" s="10"/>
      <c r="BM284" s="10"/>
      <c r="BN284" s="10"/>
      <c r="BO284" s="10"/>
      <c r="BP284" s="10"/>
      <c r="BQ284" s="10"/>
      <c r="BR284" s="10"/>
      <c r="BS284" s="10"/>
      <c r="BT284" s="10"/>
      <c r="BU284" s="10"/>
      <c r="BV284" s="10"/>
      <c r="BW284" s="10"/>
      <c r="BX284" s="10"/>
      <c r="BY284" s="10"/>
      <c r="BZ284" s="10"/>
      <c r="CA284" s="10"/>
      <c r="CB284" s="10"/>
      <c r="CC284" s="10"/>
      <c r="CD284" s="10"/>
      <c r="CE284" s="10"/>
      <c r="CF284" s="10"/>
      <c r="CG284" s="10"/>
      <c r="CH284" s="10"/>
      <c r="CI284" s="10"/>
      <c r="CJ284" s="10"/>
    </row>
    <row r="285" spans="1:88" s="11" customFormat="1" hidden="1" x14ac:dyDescent="0.25">
      <c r="A285" s="43"/>
      <c r="B285" s="10"/>
      <c r="C285" s="10"/>
      <c r="D285" s="52"/>
      <c r="E285" s="217"/>
      <c r="F285" s="223"/>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c r="AE285" s="10"/>
      <c r="AF285" s="10"/>
      <c r="AG285" s="10"/>
      <c r="AH285" s="10"/>
      <c r="AI285" s="10"/>
      <c r="AJ285" s="10"/>
      <c r="AK285" s="10"/>
      <c r="AL285" s="10"/>
      <c r="AM285" s="10"/>
      <c r="AN285" s="10"/>
      <c r="AO285" s="10"/>
      <c r="AP285" s="10"/>
      <c r="AQ285" s="10"/>
      <c r="AR285" s="10"/>
      <c r="AS285" s="10"/>
      <c r="AT285" s="10"/>
      <c r="AU285" s="10"/>
      <c r="AV285" s="10"/>
      <c r="AW285" s="10"/>
      <c r="AX285" s="10"/>
      <c r="AY285" s="10"/>
      <c r="AZ285" s="10"/>
      <c r="BA285" s="10"/>
      <c r="BB285" s="10"/>
      <c r="BC285" s="10"/>
      <c r="BD285" s="10"/>
      <c r="BE285" s="10"/>
      <c r="BF285" s="10"/>
      <c r="BG285" s="10"/>
      <c r="BH285" s="10"/>
      <c r="BI285" s="10"/>
      <c r="BJ285" s="10"/>
      <c r="BK285" s="10"/>
      <c r="BL285" s="10"/>
      <c r="BM285" s="10"/>
      <c r="BN285" s="10"/>
      <c r="BO285" s="10"/>
      <c r="BP285" s="10"/>
      <c r="BQ285" s="10"/>
      <c r="BR285" s="10"/>
      <c r="BS285" s="10"/>
      <c r="BT285" s="10"/>
      <c r="BU285" s="10"/>
      <c r="BV285" s="10"/>
      <c r="BW285" s="10"/>
      <c r="BX285" s="10"/>
      <c r="BY285" s="10"/>
      <c r="BZ285" s="10"/>
      <c r="CA285" s="10"/>
      <c r="CB285" s="10"/>
      <c r="CC285" s="10"/>
      <c r="CD285" s="10"/>
      <c r="CE285" s="10"/>
      <c r="CF285" s="10"/>
      <c r="CG285" s="10"/>
      <c r="CH285" s="10"/>
      <c r="CI285" s="10"/>
      <c r="CJ285" s="10"/>
    </row>
    <row r="286" spans="1:88" s="11" customFormat="1" hidden="1" x14ac:dyDescent="0.25">
      <c r="A286" s="43"/>
      <c r="B286" s="10"/>
      <c r="C286" s="10"/>
      <c r="D286" s="52"/>
      <c r="E286" s="217"/>
      <c r="F286" s="223"/>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c r="AE286" s="10"/>
      <c r="AF286" s="10"/>
      <c r="AG286" s="10"/>
      <c r="AH286" s="10"/>
      <c r="AI286" s="10"/>
      <c r="AJ286" s="10"/>
      <c r="AK286" s="10"/>
      <c r="AL286" s="10"/>
      <c r="AM286" s="10"/>
      <c r="AN286" s="10"/>
      <c r="AO286" s="10"/>
      <c r="AP286" s="10"/>
      <c r="AQ286" s="10"/>
      <c r="AR286" s="10"/>
      <c r="AS286" s="10"/>
      <c r="AT286" s="10"/>
      <c r="AU286" s="10"/>
      <c r="AV286" s="10"/>
      <c r="AW286" s="10"/>
      <c r="AX286" s="10"/>
      <c r="AY286" s="10"/>
      <c r="AZ286" s="10"/>
      <c r="BA286" s="10"/>
      <c r="BB286" s="10"/>
      <c r="BC286" s="10"/>
      <c r="BD286" s="10"/>
      <c r="BE286" s="10"/>
      <c r="BF286" s="10"/>
      <c r="BG286" s="10"/>
      <c r="BH286" s="10"/>
      <c r="BI286" s="10"/>
      <c r="BJ286" s="10"/>
      <c r="BK286" s="10"/>
      <c r="BL286" s="10"/>
      <c r="BM286" s="10"/>
      <c r="BN286" s="10"/>
      <c r="BO286" s="10"/>
      <c r="BP286" s="10"/>
      <c r="BQ286" s="10"/>
      <c r="BR286" s="10"/>
      <c r="BS286" s="10"/>
      <c r="BT286" s="10"/>
      <c r="BU286" s="10"/>
      <c r="BV286" s="10"/>
      <c r="BW286" s="10"/>
      <c r="BX286" s="10"/>
      <c r="BY286" s="10"/>
      <c r="BZ286" s="10"/>
      <c r="CA286" s="10"/>
      <c r="CB286" s="10"/>
      <c r="CC286" s="10"/>
      <c r="CD286" s="10"/>
      <c r="CE286" s="10"/>
      <c r="CF286" s="10"/>
      <c r="CG286" s="10"/>
      <c r="CH286" s="10"/>
      <c r="CI286" s="10"/>
      <c r="CJ286" s="10"/>
    </row>
    <row r="287" spans="1:88" s="11" customFormat="1" hidden="1" x14ac:dyDescent="0.25">
      <c r="A287" s="43"/>
      <c r="B287" s="10"/>
      <c r="C287" s="10"/>
      <c r="D287" s="52"/>
      <c r="E287" s="217"/>
      <c r="F287" s="223"/>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c r="AK287" s="10"/>
      <c r="AL287" s="10"/>
      <c r="AM287" s="10"/>
      <c r="AN287" s="10"/>
      <c r="AO287" s="10"/>
      <c r="AP287" s="10"/>
      <c r="AQ287" s="10"/>
      <c r="AR287" s="10"/>
      <c r="AS287" s="10"/>
      <c r="AT287" s="10"/>
      <c r="AU287" s="10"/>
      <c r="AV287" s="10"/>
      <c r="AW287" s="10"/>
      <c r="AX287" s="10"/>
      <c r="AY287" s="10"/>
      <c r="AZ287" s="10"/>
      <c r="BA287" s="10"/>
      <c r="BB287" s="10"/>
      <c r="BC287" s="10"/>
      <c r="BD287" s="10"/>
      <c r="BE287" s="10"/>
      <c r="BF287" s="10"/>
      <c r="BG287" s="10"/>
      <c r="BH287" s="10"/>
      <c r="BI287" s="10"/>
      <c r="BJ287" s="10"/>
      <c r="BK287" s="10"/>
      <c r="BL287" s="10"/>
      <c r="BM287" s="10"/>
      <c r="BN287" s="10"/>
      <c r="BO287" s="10"/>
      <c r="BP287" s="10"/>
      <c r="BQ287" s="10"/>
      <c r="BR287" s="10"/>
      <c r="BS287" s="10"/>
      <c r="BT287" s="10"/>
      <c r="BU287" s="10"/>
      <c r="BV287" s="10"/>
      <c r="BW287" s="10"/>
      <c r="BX287" s="10"/>
      <c r="BY287" s="10"/>
      <c r="BZ287" s="10"/>
      <c r="CA287" s="10"/>
      <c r="CB287" s="10"/>
      <c r="CC287" s="10"/>
      <c r="CD287" s="10"/>
      <c r="CE287" s="10"/>
      <c r="CF287" s="10"/>
      <c r="CG287" s="10"/>
      <c r="CH287" s="10"/>
      <c r="CI287" s="10"/>
      <c r="CJ287" s="10"/>
    </row>
    <row r="288" spans="1:88" s="11" customFormat="1" hidden="1" x14ac:dyDescent="0.25">
      <c r="A288" s="43"/>
      <c r="B288" s="10"/>
      <c r="C288" s="10"/>
      <c r="D288" s="52"/>
      <c r="E288" s="217"/>
      <c r="F288" s="223"/>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0"/>
      <c r="BE288" s="10"/>
      <c r="BF288" s="10"/>
      <c r="BG288" s="10"/>
      <c r="BH288" s="10"/>
      <c r="BI288" s="10"/>
      <c r="BJ288" s="10"/>
      <c r="BK288" s="10"/>
      <c r="BL288" s="10"/>
      <c r="BM288" s="10"/>
      <c r="BN288" s="10"/>
      <c r="BO288" s="10"/>
      <c r="BP288" s="10"/>
      <c r="BQ288" s="10"/>
      <c r="BR288" s="10"/>
      <c r="BS288" s="10"/>
      <c r="BT288" s="10"/>
      <c r="BU288" s="10"/>
      <c r="BV288" s="10"/>
      <c r="BW288" s="10"/>
      <c r="BX288" s="10"/>
      <c r="BY288" s="10"/>
      <c r="BZ288" s="10"/>
      <c r="CA288" s="10"/>
      <c r="CB288" s="10"/>
      <c r="CC288" s="10"/>
      <c r="CD288" s="10"/>
      <c r="CE288" s="10"/>
      <c r="CF288" s="10"/>
      <c r="CG288" s="10"/>
      <c r="CH288" s="10"/>
      <c r="CI288" s="10"/>
      <c r="CJ288" s="10"/>
    </row>
    <row r="289" spans="1:88" s="11" customFormat="1" hidden="1" x14ac:dyDescent="0.25">
      <c r="A289" s="43"/>
      <c r="B289" s="10"/>
      <c r="C289" s="10"/>
      <c r="D289" s="52"/>
      <c r="E289" s="217"/>
      <c r="F289" s="223"/>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0"/>
      <c r="AG289" s="10"/>
      <c r="AH289" s="10"/>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0"/>
      <c r="BE289" s="10"/>
      <c r="BF289" s="10"/>
      <c r="BG289" s="10"/>
      <c r="BH289" s="10"/>
      <c r="BI289" s="10"/>
      <c r="BJ289" s="10"/>
      <c r="BK289" s="10"/>
      <c r="BL289" s="10"/>
      <c r="BM289" s="10"/>
      <c r="BN289" s="10"/>
      <c r="BO289" s="10"/>
      <c r="BP289" s="10"/>
      <c r="BQ289" s="10"/>
      <c r="BR289" s="10"/>
      <c r="BS289" s="10"/>
      <c r="BT289" s="10"/>
      <c r="BU289" s="10"/>
      <c r="BV289" s="10"/>
      <c r="BW289" s="10"/>
      <c r="BX289" s="10"/>
      <c r="BY289" s="10"/>
      <c r="BZ289" s="10"/>
      <c r="CA289" s="10"/>
      <c r="CB289" s="10"/>
      <c r="CC289" s="10"/>
      <c r="CD289" s="10"/>
      <c r="CE289" s="10"/>
      <c r="CF289" s="10"/>
      <c r="CG289" s="10"/>
      <c r="CH289" s="10"/>
      <c r="CI289" s="10"/>
      <c r="CJ289" s="10"/>
    </row>
    <row r="290" spans="1:88" s="11" customFormat="1" hidden="1" x14ac:dyDescent="0.25">
      <c r="A290" s="43"/>
      <c r="B290" s="10"/>
      <c r="C290" s="10"/>
      <c r="D290" s="52"/>
      <c r="E290" s="217"/>
      <c r="F290" s="223"/>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row>
    <row r="291" spans="1:88" s="11" customFormat="1" hidden="1" x14ac:dyDescent="0.25">
      <c r="A291" s="43"/>
      <c r="B291" s="10"/>
      <c r="C291" s="10"/>
      <c r="D291" s="52"/>
      <c r="E291" s="217"/>
      <c r="F291" s="223"/>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0"/>
      <c r="AG291" s="10"/>
      <c r="AH291" s="10"/>
      <c r="AI291" s="10"/>
      <c r="AJ291" s="10"/>
      <c r="AK291" s="10"/>
      <c r="AL291" s="10"/>
      <c r="AM291" s="10"/>
      <c r="AN291" s="10"/>
      <c r="AO291" s="10"/>
      <c r="AP291" s="10"/>
      <c r="AQ291" s="10"/>
      <c r="AR291" s="10"/>
      <c r="AS291" s="10"/>
      <c r="AT291" s="10"/>
      <c r="AU291" s="10"/>
      <c r="AV291" s="10"/>
      <c r="AW291" s="10"/>
      <c r="AX291" s="10"/>
      <c r="AY291" s="10"/>
      <c r="AZ291" s="10"/>
      <c r="BA291" s="10"/>
      <c r="BB291" s="10"/>
      <c r="BC291" s="10"/>
      <c r="BD291" s="10"/>
      <c r="BE291" s="10"/>
      <c r="BF291" s="10"/>
      <c r="BG291" s="10"/>
      <c r="BH291" s="10"/>
      <c r="BI291" s="10"/>
      <c r="BJ291" s="10"/>
      <c r="BK291" s="10"/>
      <c r="BL291" s="10"/>
      <c r="BM291" s="10"/>
      <c r="BN291" s="10"/>
      <c r="BO291" s="10"/>
      <c r="BP291" s="10"/>
      <c r="BQ291" s="10"/>
      <c r="BR291" s="10"/>
      <c r="BS291" s="10"/>
      <c r="BT291" s="10"/>
      <c r="BU291" s="10"/>
      <c r="BV291" s="10"/>
      <c r="BW291" s="10"/>
      <c r="BX291" s="10"/>
      <c r="BY291" s="10"/>
      <c r="BZ291" s="10"/>
      <c r="CA291" s="10"/>
      <c r="CB291" s="10"/>
      <c r="CC291" s="10"/>
      <c r="CD291" s="10"/>
      <c r="CE291" s="10"/>
      <c r="CF291" s="10"/>
      <c r="CG291" s="10"/>
      <c r="CH291" s="10"/>
      <c r="CI291" s="10"/>
      <c r="CJ291" s="10"/>
    </row>
    <row r="292" spans="1:88" s="11" customFormat="1" hidden="1" x14ac:dyDescent="0.25">
      <c r="A292" s="43"/>
      <c r="B292" s="10"/>
      <c r="C292" s="10"/>
      <c r="D292" s="52"/>
      <c r="E292" s="217"/>
      <c r="F292" s="223"/>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c r="AE292" s="10"/>
      <c r="AF292" s="10"/>
      <c r="AG292" s="10"/>
      <c r="AH292" s="10"/>
      <c r="AI292" s="10"/>
      <c r="AJ292" s="10"/>
      <c r="AK292" s="10"/>
      <c r="AL292" s="10"/>
      <c r="AM292" s="10"/>
      <c r="AN292" s="10"/>
      <c r="AO292" s="10"/>
      <c r="AP292" s="10"/>
      <c r="AQ292" s="10"/>
      <c r="AR292" s="10"/>
      <c r="AS292" s="10"/>
      <c r="AT292" s="10"/>
      <c r="AU292" s="10"/>
      <c r="AV292" s="10"/>
      <c r="AW292" s="10"/>
      <c r="AX292" s="10"/>
      <c r="AY292" s="10"/>
      <c r="AZ292" s="10"/>
      <c r="BA292" s="10"/>
      <c r="BB292" s="10"/>
      <c r="BC292" s="10"/>
      <c r="BD292" s="10"/>
      <c r="BE292" s="10"/>
      <c r="BF292" s="10"/>
      <c r="BG292" s="10"/>
      <c r="BH292" s="10"/>
      <c r="BI292" s="10"/>
      <c r="BJ292" s="10"/>
      <c r="BK292" s="10"/>
      <c r="BL292" s="10"/>
      <c r="BM292" s="10"/>
      <c r="BN292" s="10"/>
      <c r="BO292" s="10"/>
      <c r="BP292" s="10"/>
      <c r="BQ292" s="10"/>
      <c r="BR292" s="10"/>
      <c r="BS292" s="10"/>
      <c r="BT292" s="10"/>
      <c r="BU292" s="10"/>
      <c r="BV292" s="10"/>
      <c r="BW292" s="10"/>
      <c r="BX292" s="10"/>
      <c r="BY292" s="10"/>
      <c r="BZ292" s="10"/>
      <c r="CA292" s="10"/>
      <c r="CB292" s="10"/>
      <c r="CC292" s="10"/>
      <c r="CD292" s="10"/>
      <c r="CE292" s="10"/>
      <c r="CF292" s="10"/>
      <c r="CG292" s="10"/>
      <c r="CH292" s="10"/>
      <c r="CI292" s="10"/>
      <c r="CJ292" s="10"/>
    </row>
    <row r="293" spans="1:88" s="11" customFormat="1" hidden="1" x14ac:dyDescent="0.25">
      <c r="A293" s="43"/>
      <c r="B293" s="10"/>
      <c r="C293" s="10"/>
      <c r="D293" s="52"/>
      <c r="E293" s="217"/>
      <c r="F293" s="223"/>
      <c r="H293" s="10"/>
      <c r="I293" s="10"/>
      <c r="J293" s="10"/>
      <c r="K293" s="10"/>
      <c r="L293" s="10"/>
      <c r="M293" s="10"/>
      <c r="N293" s="10"/>
      <c r="O293" s="10"/>
      <c r="P293" s="10"/>
      <c r="Q293" s="10"/>
      <c r="R293" s="10"/>
      <c r="S293" s="10"/>
      <c r="T293" s="10"/>
      <c r="U293" s="10"/>
      <c r="V293" s="10"/>
      <c r="W293" s="10"/>
      <c r="X293" s="10"/>
      <c r="Y293" s="10"/>
      <c r="Z293" s="10"/>
      <c r="AA293" s="10"/>
      <c r="AB293" s="10"/>
      <c r="AC293" s="10"/>
      <c r="AD293" s="10"/>
      <c r="AE293" s="10"/>
      <c r="AF293" s="10"/>
      <c r="AG293" s="10"/>
      <c r="AH293" s="10"/>
      <c r="AI293" s="10"/>
      <c r="AJ293" s="10"/>
      <c r="AK293" s="10"/>
      <c r="AL293" s="10"/>
      <c r="AM293" s="10"/>
      <c r="AN293" s="10"/>
      <c r="AO293" s="10"/>
      <c r="AP293" s="10"/>
      <c r="AQ293" s="10"/>
      <c r="AR293" s="10"/>
      <c r="AS293" s="10"/>
      <c r="AT293" s="10"/>
      <c r="AU293" s="10"/>
      <c r="AV293" s="10"/>
      <c r="AW293" s="10"/>
      <c r="AX293" s="10"/>
      <c r="AY293" s="10"/>
      <c r="AZ293" s="10"/>
      <c r="BA293" s="10"/>
      <c r="BB293" s="10"/>
      <c r="BC293" s="10"/>
      <c r="BD293" s="10"/>
      <c r="BE293" s="10"/>
      <c r="BF293" s="10"/>
      <c r="BG293" s="10"/>
      <c r="BH293" s="10"/>
      <c r="BI293" s="10"/>
      <c r="BJ293" s="10"/>
      <c r="BK293" s="10"/>
      <c r="BL293" s="10"/>
      <c r="BM293" s="10"/>
      <c r="BN293" s="10"/>
      <c r="BO293" s="10"/>
      <c r="BP293" s="10"/>
      <c r="BQ293" s="10"/>
      <c r="BR293" s="10"/>
      <c r="BS293" s="10"/>
      <c r="BT293" s="10"/>
      <c r="BU293" s="10"/>
      <c r="BV293" s="10"/>
      <c r="BW293" s="10"/>
      <c r="BX293" s="10"/>
      <c r="BY293" s="10"/>
      <c r="BZ293" s="10"/>
      <c r="CA293" s="10"/>
      <c r="CB293" s="10"/>
      <c r="CC293" s="10"/>
      <c r="CD293" s="10"/>
      <c r="CE293" s="10"/>
      <c r="CF293" s="10"/>
      <c r="CG293" s="10"/>
      <c r="CH293" s="10"/>
      <c r="CI293" s="10"/>
      <c r="CJ293" s="10"/>
    </row>
    <row r="294" spans="1:88" s="11" customFormat="1" hidden="1" x14ac:dyDescent="0.25">
      <c r="A294" s="43"/>
      <c r="B294" s="10"/>
      <c r="C294" s="10"/>
      <c r="D294" s="52"/>
      <c r="E294" s="217"/>
      <c r="F294" s="223"/>
      <c r="H294" s="10"/>
      <c r="I294" s="10"/>
      <c r="J294" s="10"/>
      <c r="K294" s="10"/>
      <c r="L294" s="10"/>
      <c r="M294" s="10"/>
      <c r="N294" s="10"/>
      <c r="O294" s="10"/>
      <c r="P294" s="10"/>
      <c r="Q294" s="10"/>
      <c r="R294" s="10"/>
      <c r="S294" s="10"/>
      <c r="T294" s="10"/>
      <c r="U294" s="10"/>
      <c r="V294" s="10"/>
      <c r="W294" s="10"/>
      <c r="X294" s="10"/>
      <c r="Y294" s="10"/>
      <c r="Z294" s="10"/>
      <c r="AA294" s="10"/>
      <c r="AB294" s="10"/>
      <c r="AC294" s="10"/>
      <c r="AD294" s="10"/>
      <c r="AE294" s="10"/>
      <c r="AF294" s="10"/>
      <c r="AG294" s="10"/>
      <c r="AH294" s="10"/>
      <c r="AI294" s="10"/>
      <c r="AJ294" s="10"/>
      <c r="AK294" s="10"/>
      <c r="AL294" s="10"/>
      <c r="AM294" s="10"/>
      <c r="AN294" s="10"/>
      <c r="AO294" s="10"/>
      <c r="AP294" s="10"/>
      <c r="AQ294" s="10"/>
      <c r="AR294" s="10"/>
      <c r="AS294" s="10"/>
      <c r="AT294" s="10"/>
      <c r="AU294" s="10"/>
      <c r="AV294" s="10"/>
      <c r="AW294" s="10"/>
      <c r="AX294" s="10"/>
      <c r="AY294" s="10"/>
      <c r="AZ294" s="10"/>
      <c r="BA294" s="10"/>
      <c r="BB294" s="10"/>
      <c r="BC294" s="10"/>
      <c r="BD294" s="10"/>
      <c r="BE294" s="10"/>
      <c r="BF294" s="10"/>
      <c r="BG294" s="10"/>
      <c r="BH294" s="10"/>
      <c r="BI294" s="10"/>
      <c r="BJ294" s="10"/>
      <c r="BK294" s="10"/>
      <c r="BL294" s="10"/>
      <c r="BM294" s="10"/>
      <c r="BN294" s="10"/>
      <c r="BO294" s="10"/>
      <c r="BP294" s="10"/>
      <c r="BQ294" s="10"/>
      <c r="BR294" s="10"/>
      <c r="BS294" s="10"/>
      <c r="BT294" s="10"/>
      <c r="BU294" s="10"/>
      <c r="BV294" s="10"/>
      <c r="BW294" s="10"/>
      <c r="BX294" s="10"/>
      <c r="BY294" s="10"/>
      <c r="BZ294" s="10"/>
      <c r="CA294" s="10"/>
      <c r="CB294" s="10"/>
      <c r="CC294" s="10"/>
      <c r="CD294" s="10"/>
      <c r="CE294" s="10"/>
      <c r="CF294" s="10"/>
      <c r="CG294" s="10"/>
      <c r="CH294" s="10"/>
      <c r="CI294" s="10"/>
      <c r="CJ294" s="10"/>
    </row>
    <row r="295" spans="1:88" s="11" customFormat="1" hidden="1" x14ac:dyDescent="0.25">
      <c r="A295" s="43"/>
      <c r="B295" s="10"/>
      <c r="C295" s="10"/>
      <c r="D295" s="52"/>
      <c r="E295" s="217"/>
      <c r="F295" s="223"/>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c r="AF295" s="10"/>
      <c r="AG295" s="10"/>
      <c r="AH295" s="10"/>
      <c r="AI295" s="10"/>
      <c r="AJ295" s="10"/>
      <c r="AK295" s="10"/>
      <c r="AL295" s="10"/>
      <c r="AM295" s="10"/>
      <c r="AN295" s="10"/>
      <c r="AO295" s="10"/>
      <c r="AP295" s="10"/>
      <c r="AQ295" s="10"/>
      <c r="AR295" s="10"/>
      <c r="AS295" s="10"/>
      <c r="AT295" s="10"/>
      <c r="AU295" s="10"/>
      <c r="AV295" s="10"/>
      <c r="AW295" s="10"/>
      <c r="AX295" s="10"/>
      <c r="AY295" s="10"/>
      <c r="AZ295" s="10"/>
      <c r="BA295" s="10"/>
      <c r="BB295" s="10"/>
      <c r="BC295" s="10"/>
      <c r="BD295" s="10"/>
      <c r="BE295" s="10"/>
      <c r="BF295" s="10"/>
      <c r="BG295" s="10"/>
      <c r="BH295" s="10"/>
      <c r="BI295" s="10"/>
      <c r="BJ295" s="10"/>
      <c r="BK295" s="10"/>
      <c r="BL295" s="10"/>
      <c r="BM295" s="10"/>
      <c r="BN295" s="10"/>
      <c r="BO295" s="10"/>
      <c r="BP295" s="10"/>
      <c r="BQ295" s="10"/>
      <c r="BR295" s="10"/>
      <c r="BS295" s="10"/>
      <c r="BT295" s="10"/>
      <c r="BU295" s="10"/>
      <c r="BV295" s="10"/>
      <c r="BW295" s="10"/>
      <c r="BX295" s="10"/>
      <c r="BY295" s="10"/>
      <c r="BZ295" s="10"/>
      <c r="CA295" s="10"/>
      <c r="CB295" s="10"/>
      <c r="CC295" s="10"/>
      <c r="CD295" s="10"/>
      <c r="CE295" s="10"/>
      <c r="CF295" s="10"/>
      <c r="CG295" s="10"/>
      <c r="CH295" s="10"/>
      <c r="CI295" s="10"/>
      <c r="CJ295" s="10"/>
    </row>
    <row r="296" spans="1:88" s="11" customFormat="1" hidden="1" x14ac:dyDescent="0.25">
      <c r="A296" s="43"/>
      <c r="B296" s="10"/>
      <c r="C296" s="10"/>
      <c r="D296" s="52"/>
      <c r="E296" s="217"/>
      <c r="F296" s="223"/>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0"/>
      <c r="AO296" s="10"/>
      <c r="AP296" s="10"/>
      <c r="AQ296" s="10"/>
      <c r="AR296" s="10"/>
      <c r="AS296" s="10"/>
      <c r="AT296" s="10"/>
      <c r="AU296" s="10"/>
      <c r="AV296" s="10"/>
      <c r="AW296" s="10"/>
      <c r="AX296" s="10"/>
      <c r="AY296" s="10"/>
      <c r="AZ296" s="10"/>
      <c r="BA296" s="10"/>
      <c r="BB296" s="10"/>
      <c r="BC296" s="10"/>
      <c r="BD296" s="10"/>
      <c r="BE296" s="10"/>
      <c r="BF296" s="10"/>
      <c r="BG296" s="10"/>
      <c r="BH296" s="10"/>
      <c r="BI296" s="10"/>
      <c r="BJ296" s="10"/>
      <c r="BK296" s="10"/>
      <c r="BL296" s="10"/>
      <c r="BM296" s="10"/>
      <c r="BN296" s="10"/>
      <c r="BO296" s="10"/>
      <c r="BP296" s="10"/>
      <c r="BQ296" s="10"/>
      <c r="BR296" s="10"/>
      <c r="BS296" s="10"/>
      <c r="BT296" s="10"/>
      <c r="BU296" s="10"/>
      <c r="BV296" s="10"/>
      <c r="BW296" s="10"/>
      <c r="BX296" s="10"/>
      <c r="BY296" s="10"/>
      <c r="BZ296" s="10"/>
      <c r="CA296" s="10"/>
      <c r="CB296" s="10"/>
      <c r="CC296" s="10"/>
      <c r="CD296" s="10"/>
      <c r="CE296" s="10"/>
      <c r="CF296" s="10"/>
      <c r="CG296" s="10"/>
      <c r="CH296" s="10"/>
      <c r="CI296" s="10"/>
      <c r="CJ296" s="10"/>
    </row>
    <row r="297" spans="1:88" s="11" customFormat="1" hidden="1" x14ac:dyDescent="0.25">
      <c r="A297" s="43"/>
      <c r="B297" s="10"/>
      <c r="C297" s="10"/>
      <c r="D297" s="52"/>
      <c r="E297" s="217"/>
      <c r="F297" s="223"/>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0"/>
      <c r="AO297" s="10"/>
      <c r="AP297" s="10"/>
      <c r="AQ297" s="10"/>
      <c r="AR297" s="10"/>
      <c r="AS297" s="10"/>
      <c r="AT297" s="10"/>
      <c r="AU297" s="10"/>
      <c r="AV297" s="10"/>
      <c r="AW297" s="10"/>
      <c r="AX297" s="10"/>
      <c r="AY297" s="10"/>
      <c r="AZ297" s="10"/>
      <c r="BA297" s="10"/>
      <c r="BB297" s="10"/>
      <c r="BC297" s="10"/>
      <c r="BD297" s="10"/>
      <c r="BE297" s="10"/>
      <c r="BF297" s="10"/>
      <c r="BG297" s="10"/>
      <c r="BH297" s="10"/>
      <c r="BI297" s="10"/>
      <c r="BJ297" s="10"/>
      <c r="BK297" s="10"/>
      <c r="BL297" s="10"/>
      <c r="BM297" s="10"/>
      <c r="BN297" s="10"/>
      <c r="BO297" s="10"/>
      <c r="BP297" s="10"/>
      <c r="BQ297" s="10"/>
      <c r="BR297" s="10"/>
      <c r="BS297" s="10"/>
      <c r="BT297" s="10"/>
      <c r="BU297" s="10"/>
      <c r="BV297" s="10"/>
      <c r="BW297" s="10"/>
      <c r="BX297" s="10"/>
      <c r="BY297" s="10"/>
      <c r="BZ297" s="10"/>
      <c r="CA297" s="10"/>
      <c r="CB297" s="10"/>
      <c r="CC297" s="10"/>
      <c r="CD297" s="10"/>
      <c r="CE297" s="10"/>
      <c r="CF297" s="10"/>
      <c r="CG297" s="10"/>
      <c r="CH297" s="10"/>
      <c r="CI297" s="10"/>
      <c r="CJ297" s="10"/>
    </row>
    <row r="298" spans="1:88" s="11" customFormat="1" hidden="1" x14ac:dyDescent="0.25">
      <c r="A298" s="43"/>
      <c r="B298" s="10"/>
      <c r="C298" s="10"/>
      <c r="D298" s="52"/>
      <c r="E298" s="217"/>
      <c r="F298" s="223"/>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0"/>
      <c r="AO298" s="10"/>
      <c r="AP298" s="10"/>
      <c r="AQ298" s="10"/>
      <c r="AR298" s="10"/>
      <c r="AS298" s="10"/>
      <c r="AT298" s="10"/>
      <c r="AU298" s="10"/>
      <c r="AV298" s="10"/>
      <c r="AW298" s="10"/>
      <c r="AX298" s="10"/>
      <c r="AY298" s="10"/>
      <c r="AZ298" s="10"/>
      <c r="BA298" s="10"/>
      <c r="BB298" s="10"/>
      <c r="BC298" s="10"/>
      <c r="BD298" s="10"/>
      <c r="BE298" s="10"/>
      <c r="BF298" s="10"/>
      <c r="BG298" s="10"/>
      <c r="BH298" s="10"/>
      <c r="BI298" s="10"/>
      <c r="BJ298" s="10"/>
      <c r="BK298" s="10"/>
      <c r="BL298" s="10"/>
      <c r="BM298" s="10"/>
      <c r="BN298" s="10"/>
      <c r="BO298" s="10"/>
      <c r="BP298" s="10"/>
      <c r="BQ298" s="10"/>
      <c r="BR298" s="10"/>
      <c r="BS298" s="10"/>
      <c r="BT298" s="10"/>
      <c r="BU298" s="10"/>
      <c r="BV298" s="10"/>
      <c r="BW298" s="10"/>
      <c r="BX298" s="10"/>
      <c r="BY298" s="10"/>
      <c r="BZ298" s="10"/>
      <c r="CA298" s="10"/>
      <c r="CB298" s="10"/>
      <c r="CC298" s="10"/>
      <c r="CD298" s="10"/>
      <c r="CE298" s="10"/>
      <c r="CF298" s="10"/>
      <c r="CG298" s="10"/>
      <c r="CH298" s="10"/>
      <c r="CI298" s="10"/>
      <c r="CJ298" s="10"/>
    </row>
    <row r="299" spans="1:88" s="11" customFormat="1" hidden="1" x14ac:dyDescent="0.25">
      <c r="A299" s="43"/>
      <c r="B299" s="10"/>
      <c r="C299" s="10"/>
      <c r="D299" s="52"/>
      <c r="E299" s="217"/>
      <c r="F299" s="223"/>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0"/>
      <c r="AO299" s="10"/>
      <c r="AP299" s="10"/>
      <c r="AQ299" s="10"/>
      <c r="AR299" s="10"/>
      <c r="AS299" s="10"/>
      <c r="AT299" s="10"/>
      <c r="AU299" s="10"/>
      <c r="AV299" s="10"/>
      <c r="AW299" s="10"/>
      <c r="AX299" s="10"/>
      <c r="AY299" s="10"/>
      <c r="AZ299" s="10"/>
      <c r="BA299" s="10"/>
      <c r="BB299" s="10"/>
      <c r="BC299" s="10"/>
      <c r="BD299" s="10"/>
      <c r="BE299" s="10"/>
      <c r="BF299" s="10"/>
      <c r="BG299" s="10"/>
      <c r="BH299" s="10"/>
      <c r="BI299" s="10"/>
      <c r="BJ299" s="10"/>
      <c r="BK299" s="10"/>
      <c r="BL299" s="10"/>
      <c r="BM299" s="10"/>
      <c r="BN299" s="10"/>
      <c r="BO299" s="10"/>
      <c r="BP299" s="10"/>
      <c r="BQ299" s="10"/>
      <c r="BR299" s="10"/>
      <c r="BS299" s="10"/>
      <c r="BT299" s="10"/>
      <c r="BU299" s="10"/>
      <c r="BV299" s="10"/>
      <c r="BW299" s="10"/>
      <c r="BX299" s="10"/>
      <c r="BY299" s="10"/>
      <c r="BZ299" s="10"/>
      <c r="CA299" s="10"/>
      <c r="CB299" s="10"/>
      <c r="CC299" s="10"/>
      <c r="CD299" s="10"/>
      <c r="CE299" s="10"/>
      <c r="CF299" s="10"/>
      <c r="CG299" s="10"/>
      <c r="CH299" s="10"/>
      <c r="CI299" s="10"/>
      <c r="CJ299" s="10"/>
    </row>
    <row r="300" spans="1:88" s="11" customFormat="1" hidden="1" x14ac:dyDescent="0.25">
      <c r="A300" s="43"/>
      <c r="B300" s="10"/>
      <c r="C300" s="10"/>
      <c r="D300" s="52"/>
      <c r="E300" s="217"/>
      <c r="F300" s="223"/>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0"/>
      <c r="AO300" s="10"/>
      <c r="AP300" s="10"/>
      <c r="AQ300" s="10"/>
      <c r="AR300" s="10"/>
      <c r="AS300" s="10"/>
      <c r="AT300" s="10"/>
      <c r="AU300" s="10"/>
      <c r="AV300" s="10"/>
      <c r="AW300" s="10"/>
      <c r="AX300" s="10"/>
      <c r="AY300" s="10"/>
      <c r="AZ300" s="10"/>
      <c r="BA300" s="10"/>
      <c r="BB300" s="10"/>
      <c r="BC300" s="10"/>
      <c r="BD300" s="10"/>
      <c r="BE300" s="10"/>
      <c r="BF300" s="10"/>
      <c r="BG300" s="10"/>
      <c r="BH300" s="10"/>
      <c r="BI300" s="10"/>
      <c r="BJ300" s="10"/>
      <c r="BK300" s="10"/>
      <c r="BL300" s="10"/>
      <c r="BM300" s="10"/>
      <c r="BN300" s="10"/>
      <c r="BO300" s="10"/>
      <c r="BP300" s="10"/>
      <c r="BQ300" s="10"/>
      <c r="BR300" s="10"/>
      <c r="BS300" s="10"/>
      <c r="BT300" s="10"/>
      <c r="BU300" s="10"/>
      <c r="BV300" s="10"/>
      <c r="BW300" s="10"/>
      <c r="BX300" s="10"/>
      <c r="BY300" s="10"/>
      <c r="BZ300" s="10"/>
      <c r="CA300" s="10"/>
      <c r="CB300" s="10"/>
      <c r="CC300" s="10"/>
      <c r="CD300" s="10"/>
      <c r="CE300" s="10"/>
      <c r="CF300" s="10"/>
      <c r="CG300" s="10"/>
      <c r="CH300" s="10"/>
      <c r="CI300" s="10"/>
      <c r="CJ300" s="10"/>
    </row>
    <row r="301" spans="1:88" s="11" customFormat="1" hidden="1" x14ac:dyDescent="0.25">
      <c r="A301" s="43"/>
      <c r="B301" s="10"/>
      <c r="C301" s="10"/>
      <c r="D301" s="52"/>
      <c r="E301" s="217"/>
      <c r="F301" s="223"/>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0"/>
      <c r="AO301" s="10"/>
      <c r="AP301" s="10"/>
      <c r="AQ301" s="10"/>
      <c r="AR301" s="10"/>
      <c r="AS301" s="10"/>
      <c r="AT301" s="10"/>
      <c r="AU301" s="10"/>
      <c r="AV301" s="10"/>
      <c r="AW301" s="10"/>
      <c r="AX301" s="10"/>
      <c r="AY301" s="10"/>
      <c r="AZ301" s="10"/>
      <c r="BA301" s="10"/>
      <c r="BB301" s="10"/>
      <c r="BC301" s="10"/>
      <c r="BD301" s="10"/>
      <c r="BE301" s="10"/>
      <c r="BF301" s="10"/>
      <c r="BG301" s="10"/>
      <c r="BH301" s="10"/>
      <c r="BI301" s="10"/>
      <c r="BJ301" s="10"/>
      <c r="BK301" s="10"/>
      <c r="BL301" s="10"/>
      <c r="BM301" s="10"/>
      <c r="BN301" s="10"/>
      <c r="BO301" s="10"/>
      <c r="BP301" s="10"/>
      <c r="BQ301" s="10"/>
      <c r="BR301" s="10"/>
      <c r="BS301" s="10"/>
      <c r="BT301" s="10"/>
      <c r="BU301" s="10"/>
      <c r="BV301" s="10"/>
      <c r="BW301" s="10"/>
      <c r="BX301" s="10"/>
      <c r="BY301" s="10"/>
      <c r="BZ301" s="10"/>
      <c r="CA301" s="10"/>
      <c r="CB301" s="10"/>
      <c r="CC301" s="10"/>
      <c r="CD301" s="10"/>
      <c r="CE301" s="10"/>
      <c r="CF301" s="10"/>
      <c r="CG301" s="10"/>
      <c r="CH301" s="10"/>
      <c r="CI301" s="10"/>
      <c r="CJ301" s="10"/>
    </row>
    <row r="302" spans="1:88" s="11" customFormat="1" hidden="1" x14ac:dyDescent="0.25">
      <c r="A302" s="43"/>
      <c r="B302" s="10"/>
      <c r="C302" s="10"/>
      <c r="D302" s="52"/>
      <c r="E302" s="217"/>
      <c r="F302" s="223"/>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c r="BB302" s="10"/>
      <c r="BC302" s="10"/>
      <c r="BD302" s="10"/>
      <c r="BE302" s="10"/>
      <c r="BF302" s="10"/>
      <c r="BG302" s="10"/>
      <c r="BH302" s="10"/>
      <c r="BI302" s="10"/>
      <c r="BJ302" s="10"/>
      <c r="BK302" s="10"/>
      <c r="BL302" s="10"/>
      <c r="BM302" s="10"/>
      <c r="BN302" s="10"/>
      <c r="BO302" s="10"/>
      <c r="BP302" s="10"/>
      <c r="BQ302" s="10"/>
      <c r="BR302" s="10"/>
      <c r="BS302" s="10"/>
      <c r="BT302" s="10"/>
      <c r="BU302" s="10"/>
      <c r="BV302" s="10"/>
      <c r="BW302" s="10"/>
      <c r="BX302" s="10"/>
      <c r="BY302" s="10"/>
      <c r="BZ302" s="10"/>
      <c r="CA302" s="10"/>
      <c r="CB302" s="10"/>
      <c r="CC302" s="10"/>
      <c r="CD302" s="10"/>
      <c r="CE302" s="10"/>
      <c r="CF302" s="10"/>
      <c r="CG302" s="10"/>
      <c r="CH302" s="10"/>
      <c r="CI302" s="10"/>
      <c r="CJ302" s="10"/>
    </row>
    <row r="303" spans="1:88" s="11" customFormat="1" hidden="1" x14ac:dyDescent="0.25">
      <c r="A303" s="43"/>
      <c r="B303" s="10"/>
      <c r="C303" s="10"/>
      <c r="D303" s="52"/>
      <c r="E303" s="217"/>
      <c r="F303" s="223"/>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0"/>
      <c r="AO303" s="10"/>
      <c r="AP303" s="10"/>
      <c r="AQ303" s="10"/>
      <c r="AR303" s="10"/>
      <c r="AS303" s="10"/>
      <c r="AT303" s="10"/>
      <c r="AU303" s="10"/>
      <c r="AV303" s="10"/>
      <c r="AW303" s="10"/>
      <c r="AX303" s="10"/>
      <c r="AY303" s="10"/>
      <c r="AZ303" s="10"/>
      <c r="BA303" s="10"/>
      <c r="BB303" s="10"/>
      <c r="BC303" s="10"/>
      <c r="BD303" s="10"/>
      <c r="BE303" s="10"/>
      <c r="BF303" s="10"/>
      <c r="BG303" s="10"/>
      <c r="BH303" s="10"/>
      <c r="BI303" s="10"/>
      <c r="BJ303" s="10"/>
      <c r="BK303" s="10"/>
      <c r="BL303" s="10"/>
      <c r="BM303" s="10"/>
      <c r="BN303" s="10"/>
      <c r="BO303" s="10"/>
      <c r="BP303" s="10"/>
      <c r="BQ303" s="10"/>
      <c r="BR303" s="10"/>
      <c r="BS303" s="10"/>
      <c r="BT303" s="10"/>
      <c r="BU303" s="10"/>
      <c r="BV303" s="10"/>
      <c r="BW303" s="10"/>
      <c r="BX303" s="10"/>
      <c r="BY303" s="10"/>
      <c r="BZ303" s="10"/>
      <c r="CA303" s="10"/>
      <c r="CB303" s="10"/>
      <c r="CC303" s="10"/>
      <c r="CD303" s="10"/>
      <c r="CE303" s="10"/>
      <c r="CF303" s="10"/>
      <c r="CG303" s="10"/>
      <c r="CH303" s="10"/>
      <c r="CI303" s="10"/>
      <c r="CJ303" s="10"/>
    </row>
    <row r="304" spans="1:88" s="11" customFormat="1" hidden="1" x14ac:dyDescent="0.25">
      <c r="A304" s="43"/>
      <c r="B304" s="10"/>
      <c r="C304" s="10"/>
      <c r="D304" s="52"/>
      <c r="E304" s="217"/>
      <c r="F304" s="223"/>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0"/>
      <c r="AO304" s="10"/>
      <c r="AP304" s="10"/>
      <c r="AQ304" s="10"/>
      <c r="AR304" s="10"/>
      <c r="AS304" s="10"/>
      <c r="AT304" s="10"/>
      <c r="AU304" s="10"/>
      <c r="AV304" s="10"/>
      <c r="AW304" s="10"/>
      <c r="AX304" s="10"/>
      <c r="AY304" s="10"/>
      <c r="AZ304" s="10"/>
      <c r="BA304" s="10"/>
      <c r="BB304" s="10"/>
      <c r="BC304" s="10"/>
      <c r="BD304" s="10"/>
      <c r="BE304" s="10"/>
      <c r="BF304" s="10"/>
      <c r="BG304" s="10"/>
      <c r="BH304" s="10"/>
      <c r="BI304" s="10"/>
      <c r="BJ304" s="10"/>
      <c r="BK304" s="10"/>
      <c r="BL304" s="10"/>
      <c r="BM304" s="10"/>
      <c r="BN304" s="10"/>
      <c r="BO304" s="10"/>
      <c r="BP304" s="10"/>
      <c r="BQ304" s="10"/>
      <c r="BR304" s="10"/>
      <c r="BS304" s="10"/>
      <c r="BT304" s="10"/>
      <c r="BU304" s="10"/>
      <c r="BV304" s="10"/>
      <c r="BW304" s="10"/>
      <c r="BX304" s="10"/>
      <c r="BY304" s="10"/>
      <c r="BZ304" s="10"/>
      <c r="CA304" s="10"/>
      <c r="CB304" s="10"/>
      <c r="CC304" s="10"/>
      <c r="CD304" s="10"/>
      <c r="CE304" s="10"/>
      <c r="CF304" s="10"/>
      <c r="CG304" s="10"/>
      <c r="CH304" s="10"/>
      <c r="CI304" s="10"/>
      <c r="CJ304" s="10"/>
    </row>
    <row r="305" spans="1:88" s="11" customFormat="1" hidden="1" x14ac:dyDescent="0.25">
      <c r="A305" s="43"/>
      <c r="B305" s="10"/>
      <c r="C305" s="10"/>
      <c r="D305" s="52"/>
      <c r="E305" s="217"/>
      <c r="F305" s="223"/>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0"/>
      <c r="AO305" s="10"/>
      <c r="AP305" s="10"/>
      <c r="AQ305" s="10"/>
      <c r="AR305" s="10"/>
      <c r="AS305" s="10"/>
      <c r="AT305" s="10"/>
      <c r="AU305" s="10"/>
      <c r="AV305" s="10"/>
      <c r="AW305" s="10"/>
      <c r="AX305" s="10"/>
      <c r="AY305" s="10"/>
      <c r="AZ305" s="10"/>
      <c r="BA305" s="10"/>
      <c r="BB305" s="10"/>
      <c r="BC305" s="10"/>
      <c r="BD305" s="10"/>
      <c r="BE305" s="10"/>
      <c r="BF305" s="10"/>
      <c r="BG305" s="10"/>
      <c r="BH305" s="10"/>
      <c r="BI305" s="10"/>
      <c r="BJ305" s="10"/>
      <c r="BK305" s="10"/>
      <c r="BL305" s="10"/>
      <c r="BM305" s="10"/>
      <c r="BN305" s="10"/>
      <c r="BO305" s="10"/>
      <c r="BP305" s="10"/>
      <c r="BQ305" s="10"/>
      <c r="BR305" s="10"/>
      <c r="BS305" s="10"/>
      <c r="BT305" s="10"/>
      <c r="BU305" s="10"/>
      <c r="BV305" s="10"/>
      <c r="BW305" s="10"/>
      <c r="BX305" s="10"/>
      <c r="BY305" s="10"/>
      <c r="BZ305" s="10"/>
      <c r="CA305" s="10"/>
      <c r="CB305" s="10"/>
      <c r="CC305" s="10"/>
      <c r="CD305" s="10"/>
      <c r="CE305" s="10"/>
      <c r="CF305" s="10"/>
      <c r="CG305" s="10"/>
      <c r="CH305" s="10"/>
      <c r="CI305" s="10"/>
      <c r="CJ305" s="10"/>
    </row>
    <row r="306" spans="1:88" s="11" customFormat="1" hidden="1" x14ac:dyDescent="0.25">
      <c r="A306" s="43"/>
      <c r="B306" s="10"/>
      <c r="C306" s="10"/>
      <c r="D306" s="52"/>
      <c r="E306" s="217"/>
      <c r="F306" s="223"/>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c r="AE306" s="10"/>
      <c r="AF306" s="10"/>
      <c r="AG306" s="10"/>
      <c r="AH306" s="10"/>
      <c r="AI306" s="10"/>
      <c r="AJ306" s="10"/>
      <c r="AK306" s="10"/>
      <c r="AL306" s="10"/>
      <c r="AM306" s="10"/>
      <c r="AN306" s="10"/>
      <c r="AO306" s="10"/>
      <c r="AP306" s="10"/>
      <c r="AQ306" s="10"/>
      <c r="AR306" s="10"/>
      <c r="AS306" s="10"/>
      <c r="AT306" s="10"/>
      <c r="AU306" s="10"/>
      <c r="AV306" s="10"/>
      <c r="AW306" s="10"/>
      <c r="AX306" s="10"/>
      <c r="AY306" s="10"/>
      <c r="AZ306" s="10"/>
      <c r="BA306" s="10"/>
      <c r="BB306" s="10"/>
      <c r="BC306" s="10"/>
      <c r="BD306" s="10"/>
      <c r="BE306" s="10"/>
      <c r="BF306" s="10"/>
      <c r="BG306" s="10"/>
      <c r="BH306" s="10"/>
      <c r="BI306" s="10"/>
      <c r="BJ306" s="10"/>
      <c r="BK306" s="10"/>
      <c r="BL306" s="10"/>
      <c r="BM306" s="10"/>
      <c r="BN306" s="10"/>
      <c r="BO306" s="10"/>
      <c r="BP306" s="10"/>
      <c r="BQ306" s="10"/>
      <c r="BR306" s="10"/>
      <c r="BS306" s="10"/>
      <c r="BT306" s="10"/>
      <c r="BU306" s="10"/>
      <c r="BV306" s="10"/>
      <c r="BW306" s="10"/>
      <c r="BX306" s="10"/>
      <c r="BY306" s="10"/>
      <c r="BZ306" s="10"/>
      <c r="CA306" s="10"/>
      <c r="CB306" s="10"/>
      <c r="CC306" s="10"/>
      <c r="CD306" s="10"/>
      <c r="CE306" s="10"/>
      <c r="CF306" s="10"/>
      <c r="CG306" s="10"/>
      <c r="CH306" s="10"/>
      <c r="CI306" s="10"/>
      <c r="CJ306" s="10"/>
    </row>
    <row r="307" spans="1:88" s="11" customFormat="1" hidden="1" x14ac:dyDescent="0.25">
      <c r="A307" s="43"/>
      <c r="B307" s="10"/>
      <c r="C307" s="10"/>
      <c r="D307" s="52"/>
      <c r="E307" s="217"/>
      <c r="F307" s="223"/>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c r="AE307" s="10"/>
      <c r="AF307" s="10"/>
      <c r="AG307" s="10"/>
      <c r="AH307" s="10"/>
      <c r="AI307" s="10"/>
      <c r="AJ307" s="10"/>
      <c r="AK307" s="10"/>
      <c r="AL307" s="10"/>
      <c r="AM307" s="10"/>
      <c r="AN307" s="10"/>
      <c r="AO307" s="10"/>
      <c r="AP307" s="10"/>
      <c r="AQ307" s="10"/>
      <c r="AR307" s="10"/>
      <c r="AS307" s="10"/>
      <c r="AT307" s="10"/>
      <c r="AU307" s="10"/>
      <c r="AV307" s="10"/>
      <c r="AW307" s="10"/>
      <c r="AX307" s="10"/>
      <c r="AY307" s="10"/>
      <c r="AZ307" s="10"/>
      <c r="BA307" s="10"/>
      <c r="BB307" s="10"/>
      <c r="BC307" s="10"/>
      <c r="BD307" s="10"/>
      <c r="BE307" s="10"/>
      <c r="BF307" s="10"/>
      <c r="BG307" s="10"/>
      <c r="BH307" s="10"/>
      <c r="BI307" s="10"/>
      <c r="BJ307" s="10"/>
      <c r="BK307" s="10"/>
      <c r="BL307" s="10"/>
      <c r="BM307" s="10"/>
      <c r="BN307" s="10"/>
      <c r="BO307" s="10"/>
      <c r="BP307" s="10"/>
      <c r="BQ307" s="10"/>
      <c r="BR307" s="10"/>
      <c r="BS307" s="10"/>
      <c r="BT307" s="10"/>
      <c r="BU307" s="10"/>
      <c r="BV307" s="10"/>
      <c r="BW307" s="10"/>
      <c r="BX307" s="10"/>
      <c r="BY307" s="10"/>
      <c r="BZ307" s="10"/>
      <c r="CA307" s="10"/>
      <c r="CB307" s="10"/>
      <c r="CC307" s="10"/>
      <c r="CD307" s="10"/>
      <c r="CE307" s="10"/>
      <c r="CF307" s="10"/>
      <c r="CG307" s="10"/>
      <c r="CH307" s="10"/>
      <c r="CI307" s="10"/>
      <c r="CJ307" s="10"/>
    </row>
    <row r="308" spans="1:88" s="11" customFormat="1" hidden="1" x14ac:dyDescent="0.25">
      <c r="A308" s="43"/>
      <c r="B308" s="10"/>
      <c r="C308" s="10"/>
      <c r="D308" s="52"/>
      <c r="E308" s="217"/>
      <c r="F308" s="223"/>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c r="AF308" s="10"/>
      <c r="AG308" s="10"/>
      <c r="AH308" s="10"/>
      <c r="AI308" s="10"/>
      <c r="AJ308" s="10"/>
      <c r="AK308" s="10"/>
      <c r="AL308" s="10"/>
      <c r="AM308" s="10"/>
      <c r="AN308" s="10"/>
      <c r="AO308" s="10"/>
      <c r="AP308" s="10"/>
      <c r="AQ308" s="10"/>
      <c r="AR308" s="10"/>
      <c r="AS308" s="10"/>
      <c r="AT308" s="10"/>
      <c r="AU308" s="10"/>
      <c r="AV308" s="10"/>
      <c r="AW308" s="10"/>
      <c r="AX308" s="10"/>
      <c r="AY308" s="10"/>
      <c r="AZ308" s="10"/>
      <c r="BA308" s="10"/>
      <c r="BB308" s="10"/>
      <c r="BC308" s="10"/>
      <c r="BD308" s="10"/>
      <c r="BE308" s="10"/>
      <c r="BF308" s="10"/>
      <c r="BG308" s="10"/>
      <c r="BH308" s="10"/>
      <c r="BI308" s="10"/>
      <c r="BJ308" s="10"/>
      <c r="BK308" s="10"/>
      <c r="BL308" s="10"/>
      <c r="BM308" s="10"/>
      <c r="BN308" s="10"/>
      <c r="BO308" s="10"/>
      <c r="BP308" s="10"/>
      <c r="BQ308" s="10"/>
      <c r="BR308" s="10"/>
      <c r="BS308" s="10"/>
      <c r="BT308" s="10"/>
      <c r="BU308" s="10"/>
      <c r="BV308" s="10"/>
      <c r="BW308" s="10"/>
      <c r="BX308" s="10"/>
      <c r="BY308" s="10"/>
      <c r="BZ308" s="10"/>
      <c r="CA308" s="10"/>
      <c r="CB308" s="10"/>
      <c r="CC308" s="10"/>
      <c r="CD308" s="10"/>
      <c r="CE308" s="10"/>
      <c r="CF308" s="10"/>
      <c r="CG308" s="10"/>
      <c r="CH308" s="10"/>
      <c r="CI308" s="10"/>
      <c r="CJ308" s="10"/>
    </row>
    <row r="309" spans="1:88" s="11" customFormat="1" hidden="1" x14ac:dyDescent="0.25">
      <c r="A309" s="43"/>
      <c r="B309" s="10"/>
      <c r="C309" s="10"/>
      <c r="D309" s="52"/>
      <c r="E309" s="217"/>
      <c r="F309" s="223"/>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c r="AE309" s="10"/>
      <c r="AF309" s="10"/>
      <c r="AG309" s="10"/>
      <c r="AH309" s="10"/>
      <c r="AI309" s="10"/>
      <c r="AJ309" s="10"/>
      <c r="AK309" s="10"/>
      <c r="AL309" s="10"/>
      <c r="AM309" s="10"/>
      <c r="AN309" s="10"/>
      <c r="AO309" s="10"/>
      <c r="AP309" s="10"/>
      <c r="AQ309" s="10"/>
      <c r="AR309" s="10"/>
      <c r="AS309" s="10"/>
      <c r="AT309" s="10"/>
      <c r="AU309" s="10"/>
      <c r="AV309" s="10"/>
      <c r="AW309" s="10"/>
      <c r="AX309" s="10"/>
      <c r="AY309" s="10"/>
      <c r="AZ309" s="10"/>
      <c r="BA309" s="10"/>
      <c r="BB309" s="10"/>
      <c r="BC309" s="10"/>
      <c r="BD309" s="10"/>
      <c r="BE309" s="10"/>
      <c r="BF309" s="10"/>
      <c r="BG309" s="10"/>
      <c r="BH309" s="10"/>
      <c r="BI309" s="10"/>
      <c r="BJ309" s="10"/>
      <c r="BK309" s="10"/>
      <c r="BL309" s="10"/>
      <c r="BM309" s="10"/>
      <c r="BN309" s="10"/>
      <c r="BO309" s="10"/>
      <c r="BP309" s="10"/>
      <c r="BQ309" s="10"/>
      <c r="BR309" s="10"/>
      <c r="BS309" s="10"/>
      <c r="BT309" s="10"/>
      <c r="BU309" s="10"/>
      <c r="BV309" s="10"/>
      <c r="BW309" s="10"/>
      <c r="BX309" s="10"/>
      <c r="BY309" s="10"/>
      <c r="BZ309" s="10"/>
      <c r="CA309" s="10"/>
      <c r="CB309" s="10"/>
      <c r="CC309" s="10"/>
      <c r="CD309" s="10"/>
      <c r="CE309" s="10"/>
      <c r="CF309" s="10"/>
      <c r="CG309" s="10"/>
      <c r="CH309" s="10"/>
      <c r="CI309" s="10"/>
      <c r="CJ309" s="10"/>
    </row>
    <row r="310" spans="1:88" s="11" customFormat="1" hidden="1" x14ac:dyDescent="0.25">
      <c r="A310" s="43"/>
      <c r="B310" s="10"/>
      <c r="C310" s="10"/>
      <c r="D310" s="52"/>
      <c r="E310" s="217"/>
      <c r="F310" s="223"/>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c r="AE310" s="10"/>
      <c r="AF310" s="10"/>
      <c r="AG310" s="10"/>
      <c r="AH310" s="10"/>
      <c r="AI310" s="10"/>
      <c r="AJ310" s="10"/>
      <c r="AK310" s="10"/>
      <c r="AL310" s="10"/>
      <c r="AM310" s="10"/>
      <c r="AN310" s="10"/>
      <c r="AO310" s="10"/>
      <c r="AP310" s="10"/>
      <c r="AQ310" s="10"/>
      <c r="AR310" s="10"/>
      <c r="AS310" s="10"/>
      <c r="AT310" s="10"/>
      <c r="AU310" s="10"/>
      <c r="AV310" s="10"/>
      <c r="AW310" s="10"/>
      <c r="AX310" s="10"/>
      <c r="AY310" s="10"/>
      <c r="AZ310" s="10"/>
      <c r="BA310" s="10"/>
      <c r="BB310" s="10"/>
      <c r="BC310" s="10"/>
      <c r="BD310" s="10"/>
      <c r="BE310" s="10"/>
      <c r="BF310" s="10"/>
      <c r="BG310" s="10"/>
      <c r="BH310" s="10"/>
      <c r="BI310" s="10"/>
      <c r="BJ310" s="10"/>
      <c r="BK310" s="10"/>
      <c r="BL310" s="10"/>
      <c r="BM310" s="10"/>
      <c r="BN310" s="10"/>
      <c r="BO310" s="10"/>
      <c r="BP310" s="10"/>
      <c r="BQ310" s="10"/>
      <c r="BR310" s="10"/>
      <c r="BS310" s="10"/>
      <c r="BT310" s="10"/>
      <c r="BU310" s="10"/>
      <c r="BV310" s="10"/>
      <c r="BW310" s="10"/>
      <c r="BX310" s="10"/>
      <c r="BY310" s="10"/>
      <c r="BZ310" s="10"/>
      <c r="CA310" s="10"/>
      <c r="CB310" s="10"/>
      <c r="CC310" s="10"/>
      <c r="CD310" s="10"/>
      <c r="CE310" s="10"/>
      <c r="CF310" s="10"/>
      <c r="CG310" s="10"/>
      <c r="CH310" s="10"/>
      <c r="CI310" s="10"/>
      <c r="CJ310" s="10"/>
    </row>
    <row r="311" spans="1:88" s="11" customFormat="1" hidden="1" x14ac:dyDescent="0.25">
      <c r="A311" s="43"/>
      <c r="B311" s="10"/>
      <c r="C311" s="10"/>
      <c r="D311" s="52"/>
      <c r="E311" s="217"/>
      <c r="F311" s="223"/>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c r="AE311" s="10"/>
      <c r="AF311" s="10"/>
      <c r="AG311" s="10"/>
      <c r="AH311" s="10"/>
      <c r="AI311" s="10"/>
      <c r="AJ311" s="10"/>
      <c r="AK311" s="10"/>
      <c r="AL311" s="10"/>
      <c r="AM311" s="10"/>
      <c r="AN311" s="10"/>
      <c r="AO311" s="10"/>
      <c r="AP311" s="10"/>
      <c r="AQ311" s="10"/>
      <c r="AR311" s="10"/>
      <c r="AS311" s="10"/>
      <c r="AT311" s="10"/>
      <c r="AU311" s="10"/>
      <c r="AV311" s="10"/>
      <c r="AW311" s="10"/>
      <c r="AX311" s="10"/>
      <c r="AY311" s="10"/>
      <c r="AZ311" s="10"/>
      <c r="BA311" s="10"/>
      <c r="BB311" s="10"/>
      <c r="BC311" s="10"/>
      <c r="BD311" s="10"/>
      <c r="BE311" s="10"/>
      <c r="BF311" s="10"/>
      <c r="BG311" s="10"/>
      <c r="BH311" s="10"/>
      <c r="BI311" s="10"/>
      <c r="BJ311" s="10"/>
      <c r="BK311" s="10"/>
      <c r="BL311" s="10"/>
      <c r="BM311" s="10"/>
      <c r="BN311" s="10"/>
      <c r="BO311" s="10"/>
      <c r="BP311" s="10"/>
      <c r="BQ311" s="10"/>
      <c r="BR311" s="10"/>
      <c r="BS311" s="10"/>
      <c r="BT311" s="10"/>
      <c r="BU311" s="10"/>
      <c r="BV311" s="10"/>
      <c r="BW311" s="10"/>
      <c r="BX311" s="10"/>
      <c r="BY311" s="10"/>
      <c r="BZ311" s="10"/>
      <c r="CA311" s="10"/>
      <c r="CB311" s="10"/>
      <c r="CC311" s="10"/>
      <c r="CD311" s="10"/>
      <c r="CE311" s="10"/>
      <c r="CF311" s="10"/>
      <c r="CG311" s="10"/>
      <c r="CH311" s="10"/>
      <c r="CI311" s="10"/>
      <c r="CJ311" s="10"/>
    </row>
    <row r="312" spans="1:88" s="11" customFormat="1" hidden="1" x14ac:dyDescent="0.25">
      <c r="A312" s="43"/>
      <c r="B312" s="10"/>
      <c r="C312" s="10"/>
      <c r="D312" s="52"/>
      <c r="E312" s="217"/>
      <c r="F312" s="223"/>
      <c r="H312" s="10"/>
      <c r="I312" s="10"/>
      <c r="J312" s="10"/>
      <c r="K312" s="10"/>
      <c r="L312" s="10"/>
      <c r="M312" s="10"/>
      <c r="N312" s="10"/>
      <c r="O312" s="10"/>
      <c r="P312" s="10"/>
      <c r="Q312" s="10"/>
      <c r="R312" s="10"/>
      <c r="S312" s="10"/>
      <c r="T312" s="10"/>
      <c r="U312" s="10"/>
      <c r="V312" s="10"/>
      <c r="W312" s="10"/>
      <c r="X312" s="10"/>
      <c r="Y312" s="10"/>
      <c r="Z312" s="10"/>
      <c r="AA312" s="10"/>
      <c r="AB312" s="10"/>
      <c r="AC312" s="10"/>
      <c r="AD312" s="10"/>
      <c r="AE312" s="10"/>
      <c r="AF312" s="10"/>
      <c r="AG312" s="10"/>
      <c r="AH312" s="10"/>
      <c r="AI312" s="10"/>
      <c r="AJ312" s="10"/>
      <c r="AK312" s="10"/>
      <c r="AL312" s="10"/>
      <c r="AM312" s="10"/>
      <c r="AN312" s="10"/>
      <c r="AO312" s="10"/>
      <c r="AP312" s="10"/>
      <c r="AQ312" s="10"/>
      <c r="AR312" s="10"/>
      <c r="AS312" s="10"/>
      <c r="AT312" s="10"/>
      <c r="AU312" s="10"/>
      <c r="AV312" s="10"/>
      <c r="AW312" s="10"/>
      <c r="AX312" s="10"/>
      <c r="AY312" s="10"/>
      <c r="AZ312" s="10"/>
      <c r="BA312" s="10"/>
      <c r="BB312" s="10"/>
      <c r="BC312" s="10"/>
      <c r="BD312" s="10"/>
      <c r="BE312" s="10"/>
      <c r="BF312" s="10"/>
      <c r="BG312" s="10"/>
      <c r="BH312" s="10"/>
      <c r="BI312" s="10"/>
      <c r="BJ312" s="10"/>
      <c r="BK312" s="10"/>
      <c r="BL312" s="10"/>
      <c r="BM312" s="10"/>
      <c r="BN312" s="10"/>
      <c r="BO312" s="10"/>
      <c r="BP312" s="10"/>
      <c r="BQ312" s="10"/>
      <c r="BR312" s="10"/>
      <c r="BS312" s="10"/>
      <c r="BT312" s="10"/>
      <c r="BU312" s="10"/>
      <c r="BV312" s="10"/>
      <c r="BW312" s="10"/>
      <c r="BX312" s="10"/>
      <c r="BY312" s="10"/>
      <c r="BZ312" s="10"/>
      <c r="CA312" s="10"/>
      <c r="CB312" s="10"/>
      <c r="CC312" s="10"/>
      <c r="CD312" s="10"/>
      <c r="CE312" s="10"/>
      <c r="CF312" s="10"/>
      <c r="CG312" s="10"/>
      <c r="CH312" s="10"/>
      <c r="CI312" s="10"/>
      <c r="CJ312" s="10"/>
    </row>
    <row r="313" spans="1:88" s="11" customFormat="1" hidden="1" x14ac:dyDescent="0.25">
      <c r="A313" s="43"/>
      <c r="B313" s="10"/>
      <c r="C313" s="10"/>
      <c r="D313" s="52"/>
      <c r="E313" s="217"/>
      <c r="F313" s="223"/>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c r="AE313" s="10"/>
      <c r="AF313" s="10"/>
      <c r="AG313" s="10"/>
      <c r="AH313" s="10"/>
      <c r="AI313" s="10"/>
      <c r="AJ313" s="10"/>
      <c r="AK313" s="10"/>
      <c r="AL313" s="10"/>
      <c r="AM313" s="10"/>
      <c r="AN313" s="10"/>
      <c r="AO313" s="10"/>
      <c r="AP313" s="10"/>
      <c r="AQ313" s="10"/>
      <c r="AR313" s="10"/>
      <c r="AS313" s="10"/>
      <c r="AT313" s="10"/>
      <c r="AU313" s="10"/>
      <c r="AV313" s="10"/>
      <c r="AW313" s="10"/>
      <c r="AX313" s="10"/>
      <c r="AY313" s="10"/>
      <c r="AZ313" s="10"/>
      <c r="BA313" s="10"/>
      <c r="BB313" s="10"/>
      <c r="BC313" s="10"/>
      <c r="BD313" s="10"/>
      <c r="BE313" s="10"/>
      <c r="BF313" s="10"/>
      <c r="BG313" s="10"/>
      <c r="BH313" s="10"/>
      <c r="BI313" s="10"/>
      <c r="BJ313" s="10"/>
      <c r="BK313" s="10"/>
      <c r="BL313" s="10"/>
      <c r="BM313" s="10"/>
      <c r="BN313" s="10"/>
      <c r="BO313" s="10"/>
      <c r="BP313" s="10"/>
      <c r="BQ313" s="10"/>
      <c r="BR313" s="10"/>
      <c r="BS313" s="10"/>
      <c r="BT313" s="10"/>
      <c r="BU313" s="10"/>
      <c r="BV313" s="10"/>
      <c r="BW313" s="10"/>
      <c r="BX313" s="10"/>
      <c r="BY313" s="10"/>
      <c r="BZ313" s="10"/>
      <c r="CA313" s="10"/>
      <c r="CB313" s="10"/>
      <c r="CC313" s="10"/>
      <c r="CD313" s="10"/>
      <c r="CE313" s="10"/>
      <c r="CF313" s="10"/>
      <c r="CG313" s="10"/>
      <c r="CH313" s="10"/>
      <c r="CI313" s="10"/>
      <c r="CJ313" s="10"/>
    </row>
    <row r="314" spans="1:88" s="11" customFormat="1" hidden="1" x14ac:dyDescent="0.25">
      <c r="A314" s="43"/>
      <c r="B314" s="10"/>
      <c r="C314" s="10"/>
      <c r="D314" s="52"/>
      <c r="E314" s="217"/>
      <c r="F314" s="223"/>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c r="AE314" s="10"/>
      <c r="AF314" s="10"/>
      <c r="AG314" s="10"/>
      <c r="AH314" s="10"/>
      <c r="AI314" s="10"/>
      <c r="AJ314" s="10"/>
      <c r="AK314" s="10"/>
      <c r="AL314" s="10"/>
      <c r="AM314" s="10"/>
      <c r="AN314" s="10"/>
      <c r="AO314" s="10"/>
      <c r="AP314" s="10"/>
      <c r="AQ314" s="10"/>
      <c r="AR314" s="10"/>
      <c r="AS314" s="10"/>
      <c r="AT314" s="10"/>
      <c r="AU314" s="10"/>
      <c r="AV314" s="10"/>
      <c r="AW314" s="10"/>
      <c r="AX314" s="10"/>
      <c r="AY314" s="10"/>
      <c r="AZ314" s="10"/>
      <c r="BA314" s="10"/>
      <c r="BB314" s="10"/>
      <c r="BC314" s="10"/>
      <c r="BD314" s="10"/>
      <c r="BE314" s="10"/>
      <c r="BF314" s="10"/>
      <c r="BG314" s="10"/>
      <c r="BH314" s="10"/>
      <c r="BI314" s="10"/>
      <c r="BJ314" s="10"/>
      <c r="BK314" s="10"/>
      <c r="BL314" s="10"/>
      <c r="BM314" s="10"/>
      <c r="BN314" s="10"/>
      <c r="BO314" s="10"/>
      <c r="BP314" s="10"/>
      <c r="BQ314" s="10"/>
      <c r="BR314" s="10"/>
      <c r="BS314" s="10"/>
      <c r="BT314" s="10"/>
      <c r="BU314" s="10"/>
      <c r="BV314" s="10"/>
      <c r="BW314" s="10"/>
      <c r="BX314" s="10"/>
      <c r="BY314" s="10"/>
      <c r="BZ314" s="10"/>
      <c r="CA314" s="10"/>
      <c r="CB314" s="10"/>
      <c r="CC314" s="10"/>
      <c r="CD314" s="10"/>
      <c r="CE314" s="10"/>
      <c r="CF314" s="10"/>
      <c r="CG314" s="10"/>
      <c r="CH314" s="10"/>
      <c r="CI314" s="10"/>
      <c r="CJ314" s="10"/>
    </row>
    <row r="315" spans="1:88" s="11" customFormat="1" hidden="1" x14ac:dyDescent="0.25">
      <c r="A315" s="43"/>
      <c r="B315" s="10"/>
      <c r="C315" s="10"/>
      <c r="D315" s="52"/>
      <c r="E315" s="217"/>
      <c r="F315" s="223"/>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c r="AE315" s="10"/>
      <c r="AF315" s="10"/>
      <c r="AG315" s="10"/>
      <c r="AH315" s="10"/>
      <c r="AI315" s="10"/>
      <c r="AJ315" s="10"/>
      <c r="AK315" s="10"/>
      <c r="AL315" s="10"/>
      <c r="AM315" s="10"/>
      <c r="AN315" s="10"/>
      <c r="AO315" s="10"/>
      <c r="AP315" s="10"/>
      <c r="AQ315" s="10"/>
      <c r="AR315" s="10"/>
      <c r="AS315" s="10"/>
      <c r="AT315" s="10"/>
      <c r="AU315" s="10"/>
      <c r="AV315" s="10"/>
      <c r="AW315" s="10"/>
      <c r="AX315" s="10"/>
      <c r="AY315" s="10"/>
      <c r="AZ315" s="10"/>
      <c r="BA315" s="10"/>
      <c r="BB315" s="10"/>
      <c r="BC315" s="10"/>
      <c r="BD315" s="10"/>
      <c r="BE315" s="10"/>
      <c r="BF315" s="10"/>
      <c r="BG315" s="10"/>
      <c r="BH315" s="10"/>
      <c r="BI315" s="10"/>
      <c r="BJ315" s="10"/>
      <c r="BK315" s="10"/>
      <c r="BL315" s="10"/>
      <c r="BM315" s="10"/>
      <c r="BN315" s="10"/>
      <c r="BO315" s="10"/>
      <c r="BP315" s="10"/>
      <c r="BQ315" s="10"/>
      <c r="BR315" s="10"/>
      <c r="BS315" s="10"/>
      <c r="BT315" s="10"/>
      <c r="BU315" s="10"/>
      <c r="BV315" s="10"/>
      <c r="BW315" s="10"/>
      <c r="BX315" s="10"/>
      <c r="BY315" s="10"/>
      <c r="BZ315" s="10"/>
      <c r="CA315" s="10"/>
      <c r="CB315" s="10"/>
      <c r="CC315" s="10"/>
      <c r="CD315" s="10"/>
      <c r="CE315" s="10"/>
      <c r="CF315" s="10"/>
      <c r="CG315" s="10"/>
      <c r="CH315" s="10"/>
      <c r="CI315" s="10"/>
      <c r="CJ315" s="10"/>
    </row>
    <row r="316" spans="1:88" s="11" customFormat="1" hidden="1" x14ac:dyDescent="0.25">
      <c r="A316" s="43"/>
      <c r="B316" s="10"/>
      <c r="C316" s="10"/>
      <c r="D316" s="52"/>
      <c r="E316" s="217"/>
      <c r="F316" s="223"/>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c r="AE316" s="10"/>
      <c r="AF316" s="10"/>
      <c r="AG316" s="10"/>
      <c r="AH316" s="10"/>
      <c r="AI316" s="10"/>
      <c r="AJ316" s="10"/>
      <c r="AK316" s="10"/>
      <c r="AL316" s="10"/>
      <c r="AM316" s="10"/>
      <c r="AN316" s="10"/>
      <c r="AO316" s="10"/>
      <c r="AP316" s="10"/>
      <c r="AQ316" s="10"/>
      <c r="AR316" s="10"/>
      <c r="AS316" s="10"/>
      <c r="AT316" s="10"/>
      <c r="AU316" s="10"/>
      <c r="AV316" s="10"/>
      <c r="AW316" s="10"/>
      <c r="AX316" s="10"/>
      <c r="AY316" s="10"/>
      <c r="AZ316" s="10"/>
      <c r="BA316" s="10"/>
      <c r="BB316" s="10"/>
      <c r="BC316" s="10"/>
      <c r="BD316" s="10"/>
      <c r="BE316" s="10"/>
      <c r="BF316" s="10"/>
      <c r="BG316" s="10"/>
      <c r="BH316" s="10"/>
      <c r="BI316" s="10"/>
      <c r="BJ316" s="10"/>
      <c r="BK316" s="10"/>
      <c r="BL316" s="10"/>
      <c r="BM316" s="10"/>
      <c r="BN316" s="10"/>
      <c r="BO316" s="10"/>
      <c r="BP316" s="10"/>
      <c r="BQ316" s="10"/>
      <c r="BR316" s="10"/>
      <c r="BS316" s="10"/>
      <c r="BT316" s="10"/>
      <c r="BU316" s="10"/>
      <c r="BV316" s="10"/>
      <c r="BW316" s="10"/>
      <c r="BX316" s="10"/>
      <c r="BY316" s="10"/>
      <c r="BZ316" s="10"/>
      <c r="CA316" s="10"/>
      <c r="CB316" s="10"/>
      <c r="CC316" s="10"/>
      <c r="CD316" s="10"/>
      <c r="CE316" s="10"/>
      <c r="CF316" s="10"/>
      <c r="CG316" s="10"/>
      <c r="CH316" s="10"/>
      <c r="CI316" s="10"/>
      <c r="CJ316" s="10"/>
    </row>
    <row r="317" spans="1:88" s="11" customFormat="1" hidden="1" x14ac:dyDescent="0.25">
      <c r="A317" s="43"/>
      <c r="B317" s="10"/>
      <c r="C317" s="10"/>
      <c r="D317" s="52"/>
      <c r="E317" s="217"/>
      <c r="F317" s="223"/>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c r="AE317" s="10"/>
      <c r="AF317" s="10"/>
      <c r="AG317" s="10"/>
      <c r="AH317" s="10"/>
      <c r="AI317" s="10"/>
      <c r="AJ317" s="10"/>
      <c r="AK317" s="10"/>
      <c r="AL317" s="10"/>
      <c r="AM317" s="10"/>
      <c r="AN317" s="10"/>
      <c r="AO317" s="10"/>
      <c r="AP317" s="10"/>
      <c r="AQ317" s="10"/>
      <c r="AR317" s="10"/>
      <c r="AS317" s="10"/>
      <c r="AT317" s="10"/>
      <c r="AU317" s="10"/>
      <c r="AV317" s="10"/>
      <c r="AW317" s="10"/>
      <c r="AX317" s="10"/>
      <c r="AY317" s="10"/>
      <c r="AZ317" s="10"/>
      <c r="BA317" s="10"/>
      <c r="BB317" s="10"/>
      <c r="BC317" s="10"/>
      <c r="BD317" s="10"/>
      <c r="BE317" s="10"/>
      <c r="BF317" s="10"/>
      <c r="BG317" s="10"/>
      <c r="BH317" s="10"/>
      <c r="BI317" s="10"/>
      <c r="BJ317" s="10"/>
      <c r="BK317" s="10"/>
      <c r="BL317" s="10"/>
      <c r="BM317" s="10"/>
      <c r="BN317" s="10"/>
      <c r="BO317" s="10"/>
      <c r="BP317" s="10"/>
      <c r="BQ317" s="10"/>
      <c r="BR317" s="10"/>
      <c r="BS317" s="10"/>
      <c r="BT317" s="10"/>
      <c r="BU317" s="10"/>
      <c r="BV317" s="10"/>
      <c r="BW317" s="10"/>
      <c r="BX317" s="10"/>
      <c r="BY317" s="10"/>
      <c r="BZ317" s="10"/>
      <c r="CA317" s="10"/>
      <c r="CB317" s="10"/>
      <c r="CC317" s="10"/>
      <c r="CD317" s="10"/>
      <c r="CE317" s="10"/>
      <c r="CF317" s="10"/>
      <c r="CG317" s="10"/>
      <c r="CH317" s="10"/>
      <c r="CI317" s="10"/>
      <c r="CJ317" s="10"/>
    </row>
    <row r="318" spans="1:88" s="11" customFormat="1" hidden="1" x14ac:dyDescent="0.25">
      <c r="A318" s="43"/>
      <c r="B318" s="10"/>
      <c r="C318" s="10"/>
      <c r="D318" s="52"/>
      <c r="E318" s="217"/>
      <c r="F318" s="223"/>
      <c r="H318" s="10"/>
      <c r="I318" s="10"/>
      <c r="J318" s="10"/>
      <c r="K318" s="10"/>
      <c r="L318" s="10"/>
      <c r="M318" s="10"/>
      <c r="N318" s="10"/>
      <c r="O318" s="10"/>
      <c r="P318" s="10"/>
      <c r="Q318" s="10"/>
      <c r="R318" s="10"/>
      <c r="S318" s="10"/>
      <c r="T318" s="10"/>
      <c r="U318" s="10"/>
      <c r="V318" s="10"/>
      <c r="W318" s="10"/>
      <c r="X318" s="10"/>
      <c r="Y318" s="10"/>
      <c r="Z318" s="10"/>
      <c r="AA318" s="10"/>
      <c r="AB318" s="10"/>
      <c r="AC318" s="10"/>
      <c r="AD318" s="10"/>
      <c r="AE318" s="10"/>
      <c r="AF318" s="10"/>
      <c r="AG318" s="10"/>
      <c r="AH318" s="10"/>
      <c r="AI318" s="10"/>
      <c r="AJ318" s="10"/>
      <c r="AK318" s="10"/>
      <c r="AL318" s="10"/>
      <c r="AM318" s="10"/>
      <c r="AN318" s="10"/>
      <c r="AO318" s="10"/>
      <c r="AP318" s="10"/>
      <c r="AQ318" s="10"/>
      <c r="AR318" s="10"/>
      <c r="AS318" s="10"/>
      <c r="AT318" s="10"/>
      <c r="AU318" s="10"/>
      <c r="AV318" s="10"/>
      <c r="AW318" s="10"/>
      <c r="AX318" s="10"/>
      <c r="AY318" s="10"/>
      <c r="AZ318" s="10"/>
      <c r="BA318" s="10"/>
      <c r="BB318" s="10"/>
      <c r="BC318" s="10"/>
      <c r="BD318" s="10"/>
      <c r="BE318" s="10"/>
      <c r="BF318" s="10"/>
      <c r="BG318" s="10"/>
      <c r="BH318" s="10"/>
      <c r="BI318" s="10"/>
      <c r="BJ318" s="10"/>
      <c r="BK318" s="10"/>
      <c r="BL318" s="10"/>
      <c r="BM318" s="10"/>
      <c r="BN318" s="10"/>
      <c r="BO318" s="10"/>
      <c r="BP318" s="10"/>
      <c r="BQ318" s="10"/>
      <c r="BR318" s="10"/>
      <c r="BS318" s="10"/>
      <c r="BT318" s="10"/>
      <c r="BU318" s="10"/>
      <c r="BV318" s="10"/>
      <c r="BW318" s="10"/>
      <c r="BX318" s="10"/>
      <c r="BY318" s="10"/>
      <c r="BZ318" s="10"/>
      <c r="CA318" s="10"/>
      <c r="CB318" s="10"/>
      <c r="CC318" s="10"/>
      <c r="CD318" s="10"/>
      <c r="CE318" s="10"/>
      <c r="CF318" s="10"/>
      <c r="CG318" s="10"/>
      <c r="CH318" s="10"/>
      <c r="CI318" s="10"/>
      <c r="CJ318" s="10"/>
    </row>
    <row r="319" spans="1:88" s="11" customFormat="1" hidden="1" x14ac:dyDescent="0.25">
      <c r="A319" s="43"/>
      <c r="B319" s="10"/>
      <c r="C319" s="10"/>
      <c r="D319" s="52"/>
      <c r="E319" s="217"/>
      <c r="F319" s="223"/>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c r="AE319" s="10"/>
      <c r="AF319" s="10"/>
      <c r="AG319" s="10"/>
      <c r="AH319" s="10"/>
      <c r="AI319" s="10"/>
      <c r="AJ319" s="10"/>
      <c r="AK319" s="10"/>
      <c r="AL319" s="10"/>
      <c r="AM319" s="10"/>
      <c r="AN319" s="10"/>
      <c r="AO319" s="10"/>
      <c r="AP319" s="10"/>
      <c r="AQ319" s="10"/>
      <c r="AR319" s="10"/>
      <c r="AS319" s="10"/>
      <c r="AT319" s="10"/>
      <c r="AU319" s="10"/>
      <c r="AV319" s="10"/>
      <c r="AW319" s="10"/>
      <c r="AX319" s="10"/>
      <c r="AY319" s="10"/>
      <c r="AZ319" s="10"/>
      <c r="BA319" s="10"/>
      <c r="BB319" s="10"/>
      <c r="BC319" s="10"/>
      <c r="BD319" s="10"/>
      <c r="BE319" s="10"/>
      <c r="BF319" s="10"/>
      <c r="BG319" s="10"/>
      <c r="BH319" s="10"/>
      <c r="BI319" s="10"/>
      <c r="BJ319" s="10"/>
      <c r="BK319" s="10"/>
      <c r="BL319" s="10"/>
      <c r="BM319" s="10"/>
      <c r="BN319" s="10"/>
      <c r="BO319" s="10"/>
      <c r="BP319" s="10"/>
      <c r="BQ319" s="10"/>
      <c r="BR319" s="10"/>
      <c r="BS319" s="10"/>
      <c r="BT319" s="10"/>
      <c r="BU319" s="10"/>
      <c r="BV319" s="10"/>
      <c r="BW319" s="10"/>
      <c r="BX319" s="10"/>
      <c r="BY319" s="10"/>
      <c r="BZ319" s="10"/>
      <c r="CA319" s="10"/>
      <c r="CB319" s="10"/>
      <c r="CC319" s="10"/>
      <c r="CD319" s="10"/>
      <c r="CE319" s="10"/>
      <c r="CF319" s="10"/>
      <c r="CG319" s="10"/>
      <c r="CH319" s="10"/>
      <c r="CI319" s="10"/>
      <c r="CJ319" s="10"/>
    </row>
    <row r="320" spans="1:88" s="11" customFormat="1" hidden="1" x14ac:dyDescent="0.25">
      <c r="A320" s="43"/>
      <c r="B320" s="10"/>
      <c r="C320" s="10"/>
      <c r="D320" s="52"/>
      <c r="E320" s="217"/>
      <c r="F320" s="223"/>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c r="AE320" s="10"/>
      <c r="AF320" s="10"/>
      <c r="AG320" s="10"/>
      <c r="AH320" s="10"/>
      <c r="AI320" s="10"/>
      <c r="AJ320" s="10"/>
      <c r="AK320" s="10"/>
      <c r="AL320" s="10"/>
      <c r="AM320" s="10"/>
      <c r="AN320" s="10"/>
      <c r="AO320" s="10"/>
      <c r="AP320" s="10"/>
      <c r="AQ320" s="10"/>
      <c r="AR320" s="10"/>
      <c r="AS320" s="10"/>
      <c r="AT320" s="10"/>
      <c r="AU320" s="10"/>
      <c r="AV320" s="10"/>
      <c r="AW320" s="10"/>
      <c r="AX320" s="10"/>
      <c r="AY320" s="10"/>
      <c r="AZ320" s="10"/>
      <c r="BA320" s="10"/>
      <c r="BB320" s="10"/>
      <c r="BC320" s="10"/>
      <c r="BD320" s="10"/>
      <c r="BE320" s="10"/>
      <c r="BF320" s="10"/>
      <c r="BG320" s="10"/>
      <c r="BH320" s="10"/>
      <c r="BI320" s="10"/>
      <c r="BJ320" s="10"/>
      <c r="BK320" s="10"/>
      <c r="BL320" s="10"/>
      <c r="BM320" s="10"/>
      <c r="BN320" s="10"/>
      <c r="BO320" s="10"/>
      <c r="BP320" s="10"/>
      <c r="BQ320" s="10"/>
      <c r="BR320" s="10"/>
      <c r="BS320" s="10"/>
      <c r="BT320" s="10"/>
      <c r="BU320" s="10"/>
      <c r="BV320" s="10"/>
      <c r="BW320" s="10"/>
      <c r="BX320" s="10"/>
      <c r="BY320" s="10"/>
      <c r="BZ320" s="10"/>
      <c r="CA320" s="10"/>
      <c r="CB320" s="10"/>
      <c r="CC320" s="10"/>
      <c r="CD320" s="10"/>
      <c r="CE320" s="10"/>
      <c r="CF320" s="10"/>
      <c r="CG320" s="10"/>
      <c r="CH320" s="10"/>
      <c r="CI320" s="10"/>
      <c r="CJ320" s="10"/>
    </row>
    <row r="321" spans="1:88" s="11" customFormat="1" hidden="1" x14ac:dyDescent="0.25">
      <c r="A321" s="43"/>
      <c r="B321" s="10"/>
      <c r="C321" s="10"/>
      <c r="D321" s="52"/>
      <c r="E321" s="217"/>
      <c r="F321" s="223"/>
      <c r="H321" s="10"/>
      <c r="I321" s="10"/>
      <c r="J321" s="10"/>
      <c r="K321" s="10"/>
      <c r="L321" s="10"/>
      <c r="M321" s="10"/>
      <c r="N321" s="10"/>
      <c r="O321" s="10"/>
      <c r="P321" s="10"/>
      <c r="Q321" s="10"/>
      <c r="R321" s="10"/>
      <c r="S321" s="10"/>
      <c r="T321" s="10"/>
      <c r="U321" s="10"/>
      <c r="V321" s="10"/>
      <c r="W321" s="10"/>
      <c r="X321" s="10"/>
      <c r="Y321" s="10"/>
      <c r="Z321" s="10"/>
      <c r="AA321" s="10"/>
      <c r="AB321" s="10"/>
      <c r="AC321" s="10"/>
      <c r="AD321" s="10"/>
      <c r="AE321" s="10"/>
      <c r="AF321" s="10"/>
      <c r="AG321" s="10"/>
      <c r="AH321" s="10"/>
      <c r="AI321" s="10"/>
      <c r="AJ321" s="10"/>
      <c r="AK321" s="10"/>
      <c r="AL321" s="10"/>
      <c r="AM321" s="10"/>
      <c r="AN321" s="10"/>
      <c r="AO321" s="10"/>
      <c r="AP321" s="10"/>
      <c r="AQ321" s="10"/>
      <c r="AR321" s="10"/>
      <c r="AS321" s="10"/>
      <c r="AT321" s="10"/>
      <c r="AU321" s="10"/>
      <c r="AV321" s="10"/>
      <c r="AW321" s="10"/>
      <c r="AX321" s="10"/>
      <c r="AY321" s="10"/>
      <c r="AZ321" s="10"/>
      <c r="BA321" s="10"/>
      <c r="BB321" s="10"/>
      <c r="BC321" s="10"/>
      <c r="BD321" s="10"/>
      <c r="BE321" s="10"/>
      <c r="BF321" s="10"/>
      <c r="BG321" s="10"/>
      <c r="BH321" s="10"/>
      <c r="BI321" s="10"/>
      <c r="BJ321" s="10"/>
      <c r="BK321" s="10"/>
      <c r="BL321" s="10"/>
      <c r="BM321" s="10"/>
      <c r="BN321" s="10"/>
      <c r="BO321" s="10"/>
      <c r="BP321" s="10"/>
      <c r="BQ321" s="10"/>
      <c r="BR321" s="10"/>
      <c r="BS321" s="10"/>
      <c r="BT321" s="10"/>
      <c r="BU321" s="10"/>
      <c r="BV321" s="10"/>
      <c r="BW321" s="10"/>
      <c r="BX321" s="10"/>
      <c r="BY321" s="10"/>
      <c r="BZ321" s="10"/>
      <c r="CA321" s="10"/>
      <c r="CB321" s="10"/>
      <c r="CC321" s="10"/>
      <c r="CD321" s="10"/>
      <c r="CE321" s="10"/>
      <c r="CF321" s="10"/>
      <c r="CG321" s="10"/>
      <c r="CH321" s="10"/>
      <c r="CI321" s="10"/>
      <c r="CJ321" s="10"/>
    </row>
    <row r="322" spans="1:88" s="11" customFormat="1" hidden="1" x14ac:dyDescent="0.25">
      <c r="A322" s="43"/>
      <c r="B322" s="10"/>
      <c r="C322" s="10"/>
      <c r="D322" s="52"/>
      <c r="E322" s="217"/>
      <c r="F322" s="223"/>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c r="AE322" s="10"/>
      <c r="AF322" s="10"/>
      <c r="AG322" s="10"/>
      <c r="AH322" s="10"/>
      <c r="AI322" s="10"/>
      <c r="AJ322" s="10"/>
      <c r="AK322" s="10"/>
      <c r="AL322" s="10"/>
      <c r="AM322" s="10"/>
      <c r="AN322" s="10"/>
      <c r="AO322" s="10"/>
      <c r="AP322" s="10"/>
      <c r="AQ322" s="10"/>
      <c r="AR322" s="10"/>
      <c r="AS322" s="10"/>
      <c r="AT322" s="10"/>
      <c r="AU322" s="10"/>
      <c r="AV322" s="10"/>
      <c r="AW322" s="10"/>
      <c r="AX322" s="10"/>
      <c r="AY322" s="10"/>
      <c r="AZ322" s="10"/>
      <c r="BA322" s="10"/>
      <c r="BB322" s="10"/>
      <c r="BC322" s="10"/>
      <c r="BD322" s="10"/>
      <c r="BE322" s="10"/>
      <c r="BF322" s="10"/>
      <c r="BG322" s="10"/>
      <c r="BH322" s="10"/>
      <c r="BI322" s="10"/>
      <c r="BJ322" s="10"/>
      <c r="BK322" s="10"/>
      <c r="BL322" s="10"/>
      <c r="BM322" s="10"/>
      <c r="BN322" s="10"/>
      <c r="BO322" s="10"/>
      <c r="BP322" s="10"/>
      <c r="BQ322" s="10"/>
      <c r="BR322" s="10"/>
      <c r="BS322" s="10"/>
      <c r="BT322" s="10"/>
      <c r="BU322" s="10"/>
      <c r="BV322" s="10"/>
      <c r="BW322" s="10"/>
      <c r="BX322" s="10"/>
      <c r="BY322" s="10"/>
      <c r="BZ322" s="10"/>
      <c r="CA322" s="10"/>
      <c r="CB322" s="10"/>
      <c r="CC322" s="10"/>
      <c r="CD322" s="10"/>
      <c r="CE322" s="10"/>
      <c r="CF322" s="10"/>
      <c r="CG322" s="10"/>
      <c r="CH322" s="10"/>
      <c r="CI322" s="10"/>
      <c r="CJ322" s="10"/>
    </row>
    <row r="323" spans="1:88" s="11" customFormat="1" hidden="1" x14ac:dyDescent="0.25">
      <c r="A323" s="43"/>
      <c r="B323" s="10"/>
      <c r="C323" s="10"/>
      <c r="D323" s="52"/>
      <c r="E323" s="217"/>
      <c r="F323" s="223"/>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c r="AE323" s="10"/>
      <c r="AF323" s="10"/>
      <c r="AG323" s="10"/>
      <c r="AH323" s="10"/>
      <c r="AI323" s="10"/>
      <c r="AJ323" s="10"/>
      <c r="AK323" s="10"/>
      <c r="AL323" s="10"/>
      <c r="AM323" s="10"/>
      <c r="AN323" s="10"/>
      <c r="AO323" s="10"/>
      <c r="AP323" s="10"/>
      <c r="AQ323" s="10"/>
      <c r="AR323" s="10"/>
      <c r="AS323" s="10"/>
      <c r="AT323" s="10"/>
      <c r="AU323" s="10"/>
      <c r="AV323" s="10"/>
      <c r="AW323" s="10"/>
      <c r="AX323" s="10"/>
      <c r="AY323" s="10"/>
      <c r="AZ323" s="10"/>
      <c r="BA323" s="10"/>
      <c r="BB323" s="10"/>
      <c r="BC323" s="10"/>
      <c r="BD323" s="10"/>
      <c r="BE323" s="10"/>
      <c r="BF323" s="10"/>
      <c r="BG323" s="10"/>
      <c r="BH323" s="10"/>
      <c r="BI323" s="10"/>
      <c r="BJ323" s="10"/>
      <c r="BK323" s="10"/>
      <c r="BL323" s="10"/>
      <c r="BM323" s="10"/>
      <c r="BN323" s="10"/>
      <c r="BO323" s="10"/>
      <c r="BP323" s="10"/>
      <c r="BQ323" s="10"/>
      <c r="BR323" s="10"/>
      <c r="BS323" s="10"/>
      <c r="BT323" s="10"/>
      <c r="BU323" s="10"/>
      <c r="BV323" s="10"/>
      <c r="BW323" s="10"/>
      <c r="BX323" s="10"/>
      <c r="BY323" s="10"/>
      <c r="BZ323" s="10"/>
      <c r="CA323" s="10"/>
      <c r="CB323" s="10"/>
      <c r="CC323" s="10"/>
      <c r="CD323" s="10"/>
      <c r="CE323" s="10"/>
      <c r="CF323" s="10"/>
      <c r="CG323" s="10"/>
      <c r="CH323" s="10"/>
      <c r="CI323" s="10"/>
      <c r="CJ323" s="10"/>
    </row>
    <row r="324" spans="1:88" s="11" customFormat="1" hidden="1" x14ac:dyDescent="0.25">
      <c r="A324" s="43"/>
      <c r="B324" s="10"/>
      <c r="C324" s="10"/>
      <c r="D324" s="52"/>
      <c r="E324" s="217"/>
      <c r="F324" s="223"/>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c r="AE324" s="10"/>
      <c r="AF324" s="10"/>
      <c r="AG324" s="10"/>
      <c r="AH324" s="10"/>
      <c r="AI324" s="10"/>
      <c r="AJ324" s="10"/>
      <c r="AK324" s="10"/>
      <c r="AL324" s="10"/>
      <c r="AM324" s="10"/>
      <c r="AN324" s="10"/>
      <c r="AO324" s="10"/>
      <c r="AP324" s="10"/>
      <c r="AQ324" s="10"/>
      <c r="AR324" s="10"/>
      <c r="AS324" s="10"/>
      <c r="AT324" s="10"/>
      <c r="AU324" s="10"/>
      <c r="AV324" s="10"/>
      <c r="AW324" s="10"/>
      <c r="AX324" s="10"/>
      <c r="AY324" s="10"/>
      <c r="AZ324" s="10"/>
      <c r="BA324" s="10"/>
      <c r="BB324" s="10"/>
      <c r="BC324" s="10"/>
      <c r="BD324" s="10"/>
      <c r="BE324" s="10"/>
      <c r="BF324" s="10"/>
      <c r="BG324" s="10"/>
      <c r="BH324" s="10"/>
      <c r="BI324" s="10"/>
      <c r="BJ324" s="10"/>
      <c r="BK324" s="10"/>
      <c r="BL324" s="10"/>
      <c r="BM324" s="10"/>
      <c r="BN324" s="10"/>
      <c r="BO324" s="10"/>
      <c r="BP324" s="10"/>
      <c r="BQ324" s="10"/>
      <c r="BR324" s="10"/>
      <c r="BS324" s="10"/>
      <c r="BT324" s="10"/>
      <c r="BU324" s="10"/>
      <c r="BV324" s="10"/>
      <c r="BW324" s="10"/>
      <c r="BX324" s="10"/>
      <c r="BY324" s="10"/>
      <c r="BZ324" s="10"/>
      <c r="CA324" s="10"/>
      <c r="CB324" s="10"/>
      <c r="CC324" s="10"/>
      <c r="CD324" s="10"/>
      <c r="CE324" s="10"/>
      <c r="CF324" s="10"/>
      <c r="CG324" s="10"/>
      <c r="CH324" s="10"/>
      <c r="CI324" s="10"/>
      <c r="CJ324" s="10"/>
    </row>
    <row r="325" spans="1:88" s="11" customFormat="1" hidden="1" x14ac:dyDescent="0.25">
      <c r="A325" s="43"/>
      <c r="B325" s="10"/>
      <c r="C325" s="10"/>
      <c r="D325" s="52"/>
      <c r="E325" s="217"/>
      <c r="F325" s="223"/>
      <c r="H325" s="10"/>
      <c r="I325" s="10"/>
      <c r="J325" s="10"/>
      <c r="K325" s="10"/>
      <c r="L325" s="10"/>
      <c r="M325" s="10"/>
      <c r="N325" s="10"/>
      <c r="O325" s="10"/>
      <c r="P325" s="10"/>
      <c r="Q325" s="10"/>
      <c r="R325" s="10"/>
      <c r="S325" s="10"/>
      <c r="T325" s="10"/>
      <c r="U325" s="10"/>
      <c r="V325" s="10"/>
      <c r="W325" s="10"/>
      <c r="X325" s="10"/>
      <c r="Y325" s="10"/>
      <c r="Z325" s="10"/>
      <c r="AA325" s="10"/>
      <c r="AB325" s="10"/>
      <c r="AC325" s="10"/>
      <c r="AD325" s="10"/>
      <c r="AE325" s="10"/>
      <c r="AF325" s="10"/>
      <c r="AG325" s="10"/>
      <c r="AH325" s="10"/>
      <c r="AI325" s="10"/>
      <c r="AJ325" s="10"/>
      <c r="AK325" s="10"/>
      <c r="AL325" s="10"/>
      <c r="AM325" s="10"/>
      <c r="AN325" s="10"/>
      <c r="AO325" s="10"/>
      <c r="AP325" s="10"/>
      <c r="AQ325" s="10"/>
      <c r="AR325" s="10"/>
      <c r="AS325" s="10"/>
      <c r="AT325" s="10"/>
      <c r="AU325" s="10"/>
      <c r="AV325" s="10"/>
      <c r="AW325" s="10"/>
      <c r="AX325" s="10"/>
      <c r="AY325" s="10"/>
      <c r="AZ325" s="10"/>
      <c r="BA325" s="10"/>
      <c r="BB325" s="10"/>
      <c r="BC325" s="10"/>
      <c r="BD325" s="10"/>
      <c r="BE325" s="10"/>
      <c r="BF325" s="10"/>
      <c r="BG325" s="10"/>
      <c r="BH325" s="10"/>
      <c r="BI325" s="10"/>
      <c r="BJ325" s="10"/>
      <c r="BK325" s="10"/>
      <c r="BL325" s="10"/>
      <c r="BM325" s="10"/>
      <c r="BN325" s="10"/>
      <c r="BO325" s="10"/>
      <c r="BP325" s="10"/>
      <c r="BQ325" s="10"/>
      <c r="BR325" s="10"/>
      <c r="BS325" s="10"/>
      <c r="BT325" s="10"/>
      <c r="BU325" s="10"/>
      <c r="BV325" s="10"/>
      <c r="BW325" s="10"/>
      <c r="BX325" s="10"/>
      <c r="BY325" s="10"/>
      <c r="BZ325" s="10"/>
      <c r="CA325" s="10"/>
      <c r="CB325" s="10"/>
      <c r="CC325" s="10"/>
      <c r="CD325" s="10"/>
      <c r="CE325" s="10"/>
      <c r="CF325" s="10"/>
      <c r="CG325" s="10"/>
      <c r="CH325" s="10"/>
      <c r="CI325" s="10"/>
      <c r="CJ325" s="10"/>
    </row>
    <row r="326" spans="1:88" s="11" customFormat="1" hidden="1" x14ac:dyDescent="0.25">
      <c r="A326" s="43"/>
      <c r="B326" s="10"/>
      <c r="C326" s="10"/>
      <c r="D326" s="52"/>
      <c r="E326" s="217"/>
      <c r="F326" s="223"/>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c r="AE326" s="10"/>
      <c r="AF326" s="10"/>
      <c r="AG326" s="10"/>
      <c r="AH326" s="10"/>
      <c r="AI326" s="10"/>
      <c r="AJ326" s="10"/>
      <c r="AK326" s="10"/>
      <c r="AL326" s="10"/>
      <c r="AM326" s="10"/>
      <c r="AN326" s="10"/>
      <c r="AO326" s="10"/>
      <c r="AP326" s="10"/>
      <c r="AQ326" s="10"/>
      <c r="AR326" s="10"/>
      <c r="AS326" s="10"/>
      <c r="AT326" s="10"/>
      <c r="AU326" s="10"/>
      <c r="AV326" s="10"/>
      <c r="AW326" s="10"/>
      <c r="AX326" s="10"/>
      <c r="AY326" s="10"/>
      <c r="AZ326" s="10"/>
      <c r="BA326" s="10"/>
      <c r="BB326" s="10"/>
      <c r="BC326" s="10"/>
      <c r="BD326" s="10"/>
      <c r="BE326" s="10"/>
      <c r="BF326" s="10"/>
      <c r="BG326" s="10"/>
      <c r="BH326" s="10"/>
      <c r="BI326" s="10"/>
      <c r="BJ326" s="10"/>
      <c r="BK326" s="10"/>
      <c r="BL326" s="10"/>
      <c r="BM326" s="10"/>
      <c r="BN326" s="10"/>
      <c r="BO326" s="10"/>
      <c r="BP326" s="10"/>
      <c r="BQ326" s="10"/>
      <c r="BR326" s="10"/>
      <c r="BS326" s="10"/>
      <c r="BT326" s="10"/>
      <c r="BU326" s="10"/>
      <c r="BV326" s="10"/>
      <c r="BW326" s="10"/>
      <c r="BX326" s="10"/>
      <c r="BY326" s="10"/>
      <c r="BZ326" s="10"/>
      <c r="CA326" s="10"/>
      <c r="CB326" s="10"/>
      <c r="CC326" s="10"/>
      <c r="CD326" s="10"/>
      <c r="CE326" s="10"/>
      <c r="CF326" s="10"/>
      <c r="CG326" s="10"/>
      <c r="CH326" s="10"/>
      <c r="CI326" s="10"/>
      <c r="CJ326" s="10"/>
    </row>
    <row r="327" spans="1:88" s="11" customFormat="1" hidden="1" x14ac:dyDescent="0.25">
      <c r="A327" s="43"/>
      <c r="B327" s="10"/>
      <c r="C327" s="10"/>
      <c r="D327" s="52"/>
      <c r="E327" s="217"/>
      <c r="F327" s="223"/>
      <c r="H327" s="10"/>
      <c r="I327" s="10"/>
      <c r="J327" s="10"/>
      <c r="K327" s="10"/>
      <c r="L327" s="10"/>
      <c r="M327" s="10"/>
      <c r="N327" s="10"/>
      <c r="O327" s="10"/>
      <c r="P327" s="10"/>
      <c r="Q327" s="10"/>
      <c r="R327" s="10"/>
      <c r="S327" s="10"/>
      <c r="T327" s="10"/>
      <c r="U327" s="10"/>
      <c r="V327" s="10"/>
      <c r="W327" s="10"/>
      <c r="X327" s="10"/>
      <c r="Y327" s="10"/>
      <c r="Z327" s="10"/>
      <c r="AA327" s="10"/>
      <c r="AB327" s="10"/>
      <c r="AC327" s="10"/>
      <c r="AD327" s="10"/>
      <c r="AE327" s="10"/>
      <c r="AF327" s="10"/>
      <c r="AG327" s="10"/>
      <c r="AH327" s="10"/>
      <c r="AI327" s="10"/>
      <c r="AJ327" s="10"/>
      <c r="AK327" s="10"/>
      <c r="AL327" s="10"/>
      <c r="AM327" s="10"/>
      <c r="AN327" s="10"/>
      <c r="AO327" s="10"/>
      <c r="AP327" s="10"/>
      <c r="AQ327" s="10"/>
      <c r="AR327" s="10"/>
      <c r="AS327" s="10"/>
      <c r="AT327" s="10"/>
      <c r="AU327" s="10"/>
      <c r="AV327" s="10"/>
      <c r="AW327" s="10"/>
      <c r="AX327" s="10"/>
      <c r="AY327" s="10"/>
      <c r="AZ327" s="10"/>
      <c r="BA327" s="10"/>
      <c r="BB327" s="10"/>
      <c r="BC327" s="10"/>
      <c r="BD327" s="10"/>
      <c r="BE327" s="10"/>
      <c r="BF327" s="10"/>
      <c r="BG327" s="10"/>
      <c r="BH327" s="10"/>
      <c r="BI327" s="10"/>
      <c r="BJ327" s="10"/>
      <c r="BK327" s="10"/>
      <c r="BL327" s="10"/>
      <c r="BM327" s="10"/>
      <c r="BN327" s="10"/>
      <c r="BO327" s="10"/>
      <c r="BP327" s="10"/>
      <c r="BQ327" s="10"/>
      <c r="BR327" s="10"/>
      <c r="BS327" s="10"/>
      <c r="BT327" s="10"/>
      <c r="BU327" s="10"/>
      <c r="BV327" s="10"/>
      <c r="BW327" s="10"/>
      <c r="BX327" s="10"/>
      <c r="BY327" s="10"/>
      <c r="BZ327" s="10"/>
      <c r="CA327" s="10"/>
      <c r="CB327" s="10"/>
      <c r="CC327" s="10"/>
      <c r="CD327" s="10"/>
      <c r="CE327" s="10"/>
      <c r="CF327" s="10"/>
      <c r="CG327" s="10"/>
      <c r="CH327" s="10"/>
      <c r="CI327" s="10"/>
      <c r="CJ327" s="10"/>
    </row>
    <row r="328" spans="1:88" s="11" customFormat="1" hidden="1" x14ac:dyDescent="0.25">
      <c r="A328" s="43"/>
      <c r="B328" s="10"/>
      <c r="C328" s="10"/>
      <c r="D328" s="52"/>
      <c r="E328" s="217"/>
      <c r="F328" s="223"/>
      <c r="H328" s="10"/>
      <c r="I328" s="10"/>
      <c r="J328" s="10"/>
      <c r="K328" s="10"/>
      <c r="L328" s="10"/>
      <c r="M328" s="10"/>
      <c r="N328" s="10"/>
      <c r="O328" s="10"/>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10"/>
      <c r="AU328" s="10"/>
      <c r="AV328" s="10"/>
      <c r="AW328" s="10"/>
      <c r="AX328" s="10"/>
      <c r="AY328" s="10"/>
      <c r="AZ328" s="10"/>
      <c r="BA328" s="10"/>
      <c r="BB328" s="10"/>
      <c r="BC328" s="10"/>
      <c r="BD328" s="10"/>
      <c r="BE328" s="10"/>
      <c r="BF328" s="10"/>
      <c r="BG328" s="10"/>
      <c r="BH328" s="10"/>
      <c r="BI328" s="10"/>
      <c r="BJ328" s="10"/>
      <c r="BK328" s="10"/>
      <c r="BL328" s="10"/>
      <c r="BM328" s="10"/>
      <c r="BN328" s="10"/>
      <c r="BO328" s="10"/>
      <c r="BP328" s="10"/>
      <c r="BQ328" s="10"/>
      <c r="BR328" s="10"/>
      <c r="BS328" s="10"/>
      <c r="BT328" s="10"/>
      <c r="BU328" s="10"/>
      <c r="BV328" s="10"/>
      <c r="BW328" s="10"/>
      <c r="BX328" s="10"/>
      <c r="BY328" s="10"/>
      <c r="BZ328" s="10"/>
      <c r="CA328" s="10"/>
      <c r="CB328" s="10"/>
      <c r="CC328" s="10"/>
      <c r="CD328" s="10"/>
      <c r="CE328" s="10"/>
      <c r="CF328" s="10"/>
      <c r="CG328" s="10"/>
      <c r="CH328" s="10"/>
      <c r="CI328" s="10"/>
      <c r="CJ328" s="10"/>
    </row>
    <row r="329" spans="1:88" s="11" customFormat="1" hidden="1" x14ac:dyDescent="0.25">
      <c r="A329" s="43"/>
      <c r="B329" s="10"/>
      <c r="C329" s="10"/>
      <c r="D329" s="52"/>
      <c r="E329" s="217"/>
      <c r="F329" s="223"/>
      <c r="H329" s="10"/>
      <c r="I329" s="10"/>
      <c r="J329" s="10"/>
      <c r="K329" s="10"/>
      <c r="L329" s="10"/>
      <c r="M329" s="10"/>
      <c r="N329" s="10"/>
      <c r="O329" s="10"/>
      <c r="P329" s="10"/>
      <c r="Q329" s="10"/>
      <c r="R329" s="10"/>
      <c r="S329" s="10"/>
      <c r="T329" s="10"/>
      <c r="U329" s="10"/>
      <c r="V329" s="10"/>
      <c r="W329" s="10"/>
      <c r="X329" s="10"/>
      <c r="Y329" s="10"/>
      <c r="Z329" s="10"/>
      <c r="AA329" s="10"/>
      <c r="AB329" s="10"/>
      <c r="AC329" s="10"/>
      <c r="AD329" s="10"/>
      <c r="AE329" s="10"/>
      <c r="AF329" s="10"/>
      <c r="AG329" s="10"/>
      <c r="AH329" s="10"/>
      <c r="AI329" s="10"/>
      <c r="AJ329" s="10"/>
      <c r="AK329" s="10"/>
      <c r="AL329" s="10"/>
      <c r="AM329" s="10"/>
      <c r="AN329" s="10"/>
      <c r="AO329" s="10"/>
      <c r="AP329" s="10"/>
      <c r="AQ329" s="10"/>
      <c r="AR329" s="10"/>
      <c r="AS329" s="10"/>
      <c r="AT329" s="10"/>
      <c r="AU329" s="10"/>
      <c r="AV329" s="10"/>
      <c r="AW329" s="10"/>
      <c r="AX329" s="10"/>
      <c r="AY329" s="10"/>
      <c r="AZ329" s="10"/>
      <c r="BA329" s="10"/>
      <c r="BB329" s="10"/>
      <c r="BC329" s="10"/>
      <c r="BD329" s="10"/>
      <c r="BE329" s="10"/>
      <c r="BF329" s="10"/>
      <c r="BG329" s="10"/>
      <c r="BH329" s="10"/>
      <c r="BI329" s="10"/>
      <c r="BJ329" s="10"/>
      <c r="BK329" s="10"/>
      <c r="BL329" s="10"/>
      <c r="BM329" s="10"/>
      <c r="BN329" s="10"/>
      <c r="BO329" s="10"/>
      <c r="BP329" s="10"/>
      <c r="BQ329" s="10"/>
      <c r="BR329" s="10"/>
      <c r="BS329" s="10"/>
      <c r="BT329" s="10"/>
      <c r="BU329" s="10"/>
      <c r="BV329" s="10"/>
      <c r="BW329" s="10"/>
      <c r="BX329" s="10"/>
      <c r="BY329" s="10"/>
      <c r="BZ329" s="10"/>
      <c r="CA329" s="10"/>
      <c r="CB329" s="10"/>
      <c r="CC329" s="10"/>
      <c r="CD329" s="10"/>
      <c r="CE329" s="10"/>
      <c r="CF329" s="10"/>
      <c r="CG329" s="10"/>
      <c r="CH329" s="10"/>
      <c r="CI329" s="10"/>
      <c r="CJ329" s="10"/>
    </row>
    <row r="330" spans="1:88" s="11" customFormat="1" hidden="1" x14ac:dyDescent="0.25">
      <c r="A330" s="43"/>
      <c r="B330" s="10"/>
      <c r="C330" s="10"/>
      <c r="D330" s="52"/>
      <c r="E330" s="217"/>
      <c r="F330" s="223"/>
      <c r="H330" s="10"/>
      <c r="I330" s="10"/>
      <c r="J330" s="10"/>
      <c r="K330" s="10"/>
      <c r="L330" s="10"/>
      <c r="M330" s="10"/>
      <c r="N330" s="10"/>
      <c r="O330" s="10"/>
      <c r="P330" s="10"/>
      <c r="Q330" s="10"/>
      <c r="R330" s="10"/>
      <c r="S330" s="10"/>
      <c r="T330" s="10"/>
      <c r="U330" s="10"/>
      <c r="V330" s="10"/>
      <c r="W330" s="10"/>
      <c r="X330" s="10"/>
      <c r="Y330" s="10"/>
      <c r="Z330" s="10"/>
      <c r="AA330" s="10"/>
      <c r="AB330" s="10"/>
      <c r="AC330" s="10"/>
      <c r="AD330" s="10"/>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0"/>
      <c r="BQ330" s="10"/>
      <c r="BR330" s="10"/>
      <c r="BS330" s="10"/>
      <c r="BT330" s="10"/>
      <c r="BU330" s="10"/>
      <c r="BV330" s="10"/>
      <c r="BW330" s="10"/>
      <c r="BX330" s="10"/>
      <c r="BY330" s="10"/>
      <c r="BZ330" s="10"/>
      <c r="CA330" s="10"/>
      <c r="CB330" s="10"/>
      <c r="CC330" s="10"/>
      <c r="CD330" s="10"/>
      <c r="CE330" s="10"/>
      <c r="CF330" s="10"/>
      <c r="CG330" s="10"/>
      <c r="CH330" s="10"/>
      <c r="CI330" s="10"/>
      <c r="CJ330" s="10"/>
    </row>
    <row r="331" spans="1:88" s="11" customFormat="1" hidden="1" x14ac:dyDescent="0.25">
      <c r="A331" s="43"/>
      <c r="B331" s="10"/>
      <c r="C331" s="10"/>
      <c r="D331" s="52"/>
      <c r="E331" s="217"/>
      <c r="F331" s="223"/>
      <c r="H331" s="10"/>
      <c r="I331" s="10"/>
      <c r="J331" s="10"/>
      <c r="K331" s="10"/>
      <c r="L331" s="10"/>
      <c r="M331" s="10"/>
      <c r="N331" s="10"/>
      <c r="O331" s="10"/>
      <c r="P331" s="10"/>
      <c r="Q331" s="10"/>
      <c r="R331" s="10"/>
      <c r="S331" s="10"/>
      <c r="T331" s="10"/>
      <c r="U331" s="10"/>
      <c r="V331" s="10"/>
      <c r="W331" s="10"/>
      <c r="X331" s="10"/>
      <c r="Y331" s="10"/>
      <c r="Z331" s="10"/>
      <c r="AA331" s="10"/>
      <c r="AB331" s="10"/>
      <c r="AC331" s="10"/>
      <c r="AD331" s="10"/>
      <c r="AE331" s="10"/>
      <c r="AF331" s="10"/>
      <c r="AG331" s="10"/>
      <c r="AH331" s="10"/>
      <c r="AI331" s="10"/>
      <c r="AJ331" s="10"/>
      <c r="AK331" s="10"/>
      <c r="AL331" s="10"/>
      <c r="AM331" s="10"/>
      <c r="AN331" s="10"/>
      <c r="AO331" s="10"/>
      <c r="AP331" s="10"/>
      <c r="AQ331" s="10"/>
      <c r="AR331" s="10"/>
      <c r="AS331" s="10"/>
      <c r="AT331" s="10"/>
      <c r="AU331" s="10"/>
      <c r="AV331" s="10"/>
      <c r="AW331" s="10"/>
      <c r="AX331" s="10"/>
      <c r="AY331" s="10"/>
      <c r="AZ331" s="10"/>
      <c r="BA331" s="10"/>
      <c r="BB331" s="10"/>
      <c r="BC331" s="10"/>
      <c r="BD331" s="10"/>
      <c r="BE331" s="10"/>
      <c r="BF331" s="10"/>
      <c r="BG331" s="10"/>
      <c r="BH331" s="10"/>
      <c r="BI331" s="10"/>
      <c r="BJ331" s="10"/>
      <c r="BK331" s="10"/>
      <c r="BL331" s="10"/>
      <c r="BM331" s="10"/>
      <c r="BN331" s="10"/>
      <c r="BO331" s="10"/>
      <c r="BP331" s="10"/>
      <c r="BQ331" s="10"/>
      <c r="BR331" s="10"/>
      <c r="BS331" s="10"/>
      <c r="BT331" s="10"/>
      <c r="BU331" s="10"/>
      <c r="BV331" s="10"/>
      <c r="BW331" s="10"/>
      <c r="BX331" s="10"/>
      <c r="BY331" s="10"/>
      <c r="BZ331" s="10"/>
      <c r="CA331" s="10"/>
      <c r="CB331" s="10"/>
      <c r="CC331" s="10"/>
      <c r="CD331" s="10"/>
      <c r="CE331" s="10"/>
      <c r="CF331" s="10"/>
      <c r="CG331" s="10"/>
      <c r="CH331" s="10"/>
      <c r="CI331" s="10"/>
      <c r="CJ331" s="10"/>
    </row>
    <row r="332" spans="1:88" s="11" customFormat="1" hidden="1" x14ac:dyDescent="0.25">
      <c r="A332" s="43"/>
      <c r="B332" s="10"/>
      <c r="C332" s="10"/>
      <c r="D332" s="52"/>
      <c r="E332" s="217"/>
      <c r="F332" s="223"/>
      <c r="H332" s="10"/>
      <c r="I332" s="10"/>
      <c r="J332" s="10"/>
      <c r="K332" s="10"/>
      <c r="L332" s="10"/>
      <c r="M332" s="10"/>
      <c r="N332" s="10"/>
      <c r="O332" s="10"/>
      <c r="P332" s="10"/>
      <c r="Q332" s="10"/>
      <c r="R332" s="10"/>
      <c r="S332" s="10"/>
      <c r="T332" s="10"/>
      <c r="U332" s="10"/>
      <c r="V332" s="10"/>
      <c r="W332" s="10"/>
      <c r="X332" s="10"/>
      <c r="Y332" s="10"/>
      <c r="Z332" s="10"/>
      <c r="AA332" s="10"/>
      <c r="AB332" s="10"/>
      <c r="AC332" s="10"/>
      <c r="AD332" s="10"/>
      <c r="AE332" s="10"/>
      <c r="AF332" s="10"/>
      <c r="AG332" s="10"/>
      <c r="AH332" s="10"/>
      <c r="AI332" s="10"/>
      <c r="AJ332" s="10"/>
      <c r="AK332" s="10"/>
      <c r="AL332" s="10"/>
      <c r="AM332" s="10"/>
      <c r="AN332" s="10"/>
      <c r="AO332" s="10"/>
      <c r="AP332" s="10"/>
      <c r="AQ332" s="10"/>
      <c r="AR332" s="10"/>
      <c r="AS332" s="10"/>
      <c r="AT332" s="10"/>
      <c r="AU332" s="10"/>
      <c r="AV332" s="10"/>
      <c r="AW332" s="10"/>
      <c r="AX332" s="10"/>
      <c r="AY332" s="10"/>
      <c r="AZ332" s="10"/>
      <c r="BA332" s="10"/>
      <c r="BB332" s="10"/>
      <c r="BC332" s="10"/>
      <c r="BD332" s="10"/>
      <c r="BE332" s="10"/>
      <c r="BF332" s="10"/>
      <c r="BG332" s="10"/>
      <c r="BH332" s="10"/>
      <c r="BI332" s="10"/>
      <c r="BJ332" s="10"/>
      <c r="BK332" s="10"/>
      <c r="BL332" s="10"/>
      <c r="BM332" s="10"/>
      <c r="BN332" s="10"/>
      <c r="BO332" s="10"/>
      <c r="BP332" s="10"/>
      <c r="BQ332" s="10"/>
      <c r="BR332" s="10"/>
      <c r="BS332" s="10"/>
      <c r="BT332" s="10"/>
      <c r="BU332" s="10"/>
      <c r="BV332" s="10"/>
      <c r="BW332" s="10"/>
      <c r="BX332" s="10"/>
      <c r="BY332" s="10"/>
      <c r="BZ332" s="10"/>
      <c r="CA332" s="10"/>
      <c r="CB332" s="10"/>
      <c r="CC332" s="10"/>
      <c r="CD332" s="10"/>
      <c r="CE332" s="10"/>
      <c r="CF332" s="10"/>
      <c r="CG332" s="10"/>
      <c r="CH332" s="10"/>
      <c r="CI332" s="10"/>
      <c r="CJ332" s="10"/>
    </row>
    <row r="333" spans="1:88" s="11" customFormat="1" hidden="1" x14ac:dyDescent="0.25">
      <c r="A333" s="43"/>
      <c r="B333" s="10"/>
      <c r="C333" s="10"/>
      <c r="D333" s="52"/>
      <c r="E333" s="217"/>
      <c r="F333" s="223"/>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c r="AE333" s="10"/>
      <c r="AF333" s="10"/>
      <c r="AG333" s="10"/>
      <c r="AH333" s="10"/>
      <c r="AI333" s="10"/>
      <c r="AJ333" s="10"/>
      <c r="AK333" s="10"/>
      <c r="AL333" s="10"/>
      <c r="AM333" s="10"/>
      <c r="AN333" s="10"/>
      <c r="AO333" s="10"/>
      <c r="AP333" s="10"/>
      <c r="AQ333" s="10"/>
      <c r="AR333" s="10"/>
      <c r="AS333" s="10"/>
      <c r="AT333" s="10"/>
      <c r="AU333" s="10"/>
      <c r="AV333" s="10"/>
      <c r="AW333" s="10"/>
      <c r="AX333" s="10"/>
      <c r="AY333" s="10"/>
      <c r="AZ333" s="10"/>
      <c r="BA333" s="10"/>
      <c r="BB333" s="10"/>
      <c r="BC333" s="10"/>
      <c r="BD333" s="10"/>
      <c r="BE333" s="10"/>
      <c r="BF333" s="10"/>
      <c r="BG333" s="10"/>
      <c r="BH333" s="10"/>
      <c r="BI333" s="10"/>
      <c r="BJ333" s="10"/>
      <c r="BK333" s="10"/>
      <c r="BL333" s="10"/>
      <c r="BM333" s="10"/>
      <c r="BN333" s="10"/>
      <c r="BO333" s="10"/>
      <c r="BP333" s="10"/>
      <c r="BQ333" s="10"/>
      <c r="BR333" s="10"/>
      <c r="BS333" s="10"/>
      <c r="BT333" s="10"/>
      <c r="BU333" s="10"/>
      <c r="BV333" s="10"/>
      <c r="BW333" s="10"/>
      <c r="BX333" s="10"/>
      <c r="BY333" s="10"/>
      <c r="BZ333" s="10"/>
      <c r="CA333" s="10"/>
      <c r="CB333" s="10"/>
      <c r="CC333" s="10"/>
      <c r="CD333" s="10"/>
      <c r="CE333" s="10"/>
      <c r="CF333" s="10"/>
      <c r="CG333" s="10"/>
      <c r="CH333" s="10"/>
      <c r="CI333" s="10"/>
      <c r="CJ333" s="10"/>
    </row>
    <row r="334" spans="1:88" s="11" customFormat="1" hidden="1" x14ac:dyDescent="0.25">
      <c r="A334" s="43"/>
      <c r="B334" s="10"/>
      <c r="C334" s="10"/>
      <c r="D334" s="52"/>
      <c r="E334" s="217"/>
      <c r="F334" s="223"/>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c r="AE334" s="10"/>
      <c r="AF334" s="10"/>
      <c r="AG334" s="10"/>
      <c r="AH334" s="10"/>
      <c r="AI334" s="10"/>
      <c r="AJ334" s="10"/>
      <c r="AK334" s="10"/>
      <c r="AL334" s="10"/>
      <c r="AM334" s="10"/>
      <c r="AN334" s="10"/>
      <c r="AO334" s="10"/>
      <c r="AP334" s="10"/>
      <c r="AQ334" s="10"/>
      <c r="AR334" s="10"/>
      <c r="AS334" s="10"/>
      <c r="AT334" s="10"/>
      <c r="AU334" s="10"/>
      <c r="AV334" s="10"/>
      <c r="AW334" s="10"/>
      <c r="AX334" s="10"/>
      <c r="AY334" s="10"/>
      <c r="AZ334" s="10"/>
      <c r="BA334" s="10"/>
      <c r="BB334" s="10"/>
      <c r="BC334" s="10"/>
      <c r="BD334" s="10"/>
      <c r="BE334" s="10"/>
      <c r="BF334" s="10"/>
      <c r="BG334" s="10"/>
      <c r="BH334" s="10"/>
      <c r="BI334" s="10"/>
      <c r="BJ334" s="10"/>
      <c r="BK334" s="10"/>
      <c r="BL334" s="10"/>
      <c r="BM334" s="10"/>
      <c r="BN334" s="10"/>
      <c r="BO334" s="10"/>
      <c r="BP334" s="10"/>
      <c r="BQ334" s="10"/>
      <c r="BR334" s="10"/>
      <c r="BS334" s="10"/>
      <c r="BT334" s="10"/>
      <c r="BU334" s="10"/>
      <c r="BV334" s="10"/>
      <c r="BW334" s="10"/>
      <c r="BX334" s="10"/>
      <c r="BY334" s="10"/>
      <c r="BZ334" s="10"/>
      <c r="CA334" s="10"/>
      <c r="CB334" s="10"/>
      <c r="CC334" s="10"/>
      <c r="CD334" s="10"/>
      <c r="CE334" s="10"/>
      <c r="CF334" s="10"/>
      <c r="CG334" s="10"/>
      <c r="CH334" s="10"/>
      <c r="CI334" s="10"/>
      <c r="CJ334" s="10"/>
    </row>
    <row r="335" spans="1:88" s="11" customFormat="1" hidden="1" x14ac:dyDescent="0.25">
      <c r="A335" s="43"/>
      <c r="B335" s="10"/>
      <c r="C335" s="10"/>
      <c r="D335" s="52"/>
      <c r="E335" s="217"/>
      <c r="F335" s="223"/>
      <c r="H335" s="10"/>
      <c r="I335" s="10"/>
      <c r="J335" s="10"/>
      <c r="K335" s="10"/>
      <c r="L335" s="10"/>
      <c r="M335" s="10"/>
      <c r="N335" s="10"/>
      <c r="O335" s="10"/>
      <c r="P335" s="10"/>
      <c r="Q335" s="10"/>
      <c r="R335" s="10"/>
      <c r="S335" s="10"/>
      <c r="T335" s="10"/>
      <c r="U335" s="10"/>
      <c r="V335" s="10"/>
      <c r="W335" s="10"/>
      <c r="X335" s="10"/>
      <c r="Y335" s="10"/>
      <c r="Z335" s="10"/>
      <c r="AA335" s="10"/>
      <c r="AB335" s="10"/>
      <c r="AC335" s="10"/>
      <c r="AD335" s="10"/>
      <c r="AE335" s="10"/>
      <c r="AF335" s="10"/>
      <c r="AG335" s="10"/>
      <c r="AH335" s="10"/>
      <c r="AI335" s="10"/>
      <c r="AJ335" s="10"/>
      <c r="AK335" s="10"/>
      <c r="AL335" s="10"/>
      <c r="AM335" s="10"/>
      <c r="AN335" s="10"/>
      <c r="AO335" s="10"/>
      <c r="AP335" s="10"/>
      <c r="AQ335" s="10"/>
      <c r="AR335" s="10"/>
      <c r="AS335" s="10"/>
      <c r="AT335" s="10"/>
      <c r="AU335" s="10"/>
      <c r="AV335" s="10"/>
      <c r="AW335" s="10"/>
      <c r="AX335" s="10"/>
      <c r="AY335" s="10"/>
      <c r="AZ335" s="10"/>
      <c r="BA335" s="10"/>
      <c r="BB335" s="10"/>
      <c r="BC335" s="10"/>
      <c r="BD335" s="10"/>
      <c r="BE335" s="10"/>
      <c r="BF335" s="10"/>
      <c r="BG335" s="10"/>
      <c r="BH335" s="10"/>
      <c r="BI335" s="10"/>
      <c r="BJ335" s="10"/>
      <c r="BK335" s="10"/>
      <c r="BL335" s="10"/>
      <c r="BM335" s="10"/>
      <c r="BN335" s="10"/>
      <c r="BO335" s="10"/>
      <c r="BP335" s="10"/>
      <c r="BQ335" s="10"/>
      <c r="BR335" s="10"/>
      <c r="BS335" s="10"/>
      <c r="BT335" s="10"/>
      <c r="BU335" s="10"/>
      <c r="BV335" s="10"/>
      <c r="BW335" s="10"/>
      <c r="BX335" s="10"/>
      <c r="BY335" s="10"/>
      <c r="BZ335" s="10"/>
      <c r="CA335" s="10"/>
      <c r="CB335" s="10"/>
      <c r="CC335" s="10"/>
      <c r="CD335" s="10"/>
      <c r="CE335" s="10"/>
      <c r="CF335" s="10"/>
      <c r="CG335" s="10"/>
      <c r="CH335" s="10"/>
      <c r="CI335" s="10"/>
      <c r="CJ335" s="10"/>
    </row>
    <row r="336" spans="1:88" s="11" customFormat="1" hidden="1" x14ac:dyDescent="0.25">
      <c r="A336" s="43"/>
      <c r="B336" s="10"/>
      <c r="C336" s="10"/>
      <c r="D336" s="52"/>
      <c r="E336" s="217"/>
      <c r="F336" s="223"/>
      <c r="H336" s="10"/>
      <c r="I336" s="10"/>
      <c r="J336" s="10"/>
      <c r="K336" s="10"/>
      <c r="L336" s="10"/>
      <c r="M336" s="10"/>
      <c r="N336" s="10"/>
      <c r="O336" s="10"/>
      <c r="P336" s="10"/>
      <c r="Q336" s="10"/>
      <c r="R336" s="10"/>
      <c r="S336" s="10"/>
      <c r="T336" s="10"/>
      <c r="U336" s="10"/>
      <c r="V336" s="10"/>
      <c r="W336" s="10"/>
      <c r="X336" s="10"/>
      <c r="Y336" s="10"/>
      <c r="Z336" s="10"/>
      <c r="AA336" s="10"/>
      <c r="AB336" s="10"/>
      <c r="AC336" s="10"/>
      <c r="AD336" s="10"/>
      <c r="AE336" s="10"/>
      <c r="AF336" s="10"/>
      <c r="AG336" s="10"/>
      <c r="AH336" s="10"/>
      <c r="AI336" s="10"/>
      <c r="AJ336" s="10"/>
      <c r="AK336" s="10"/>
      <c r="AL336" s="10"/>
      <c r="AM336" s="10"/>
      <c r="AN336" s="10"/>
      <c r="AO336" s="10"/>
      <c r="AP336" s="10"/>
      <c r="AQ336" s="10"/>
      <c r="AR336" s="10"/>
      <c r="AS336" s="10"/>
      <c r="AT336" s="10"/>
      <c r="AU336" s="10"/>
      <c r="AV336" s="10"/>
      <c r="AW336" s="10"/>
      <c r="AX336" s="10"/>
      <c r="AY336" s="10"/>
      <c r="AZ336" s="10"/>
      <c r="BA336" s="10"/>
      <c r="BB336" s="10"/>
      <c r="BC336" s="10"/>
      <c r="BD336" s="10"/>
      <c r="BE336" s="10"/>
      <c r="BF336" s="10"/>
      <c r="BG336" s="10"/>
      <c r="BH336" s="10"/>
      <c r="BI336" s="10"/>
      <c r="BJ336" s="10"/>
      <c r="BK336" s="10"/>
      <c r="BL336" s="10"/>
      <c r="BM336" s="10"/>
      <c r="BN336" s="10"/>
      <c r="BO336" s="10"/>
      <c r="BP336" s="10"/>
      <c r="BQ336" s="10"/>
      <c r="BR336" s="10"/>
      <c r="BS336" s="10"/>
      <c r="BT336" s="10"/>
      <c r="BU336" s="10"/>
      <c r="BV336" s="10"/>
      <c r="BW336" s="10"/>
      <c r="BX336" s="10"/>
      <c r="BY336" s="10"/>
      <c r="BZ336" s="10"/>
      <c r="CA336" s="10"/>
      <c r="CB336" s="10"/>
      <c r="CC336" s="10"/>
      <c r="CD336" s="10"/>
      <c r="CE336" s="10"/>
      <c r="CF336" s="10"/>
      <c r="CG336" s="10"/>
      <c r="CH336" s="10"/>
      <c r="CI336" s="10"/>
      <c r="CJ336" s="10"/>
    </row>
    <row r="337" spans="1:88" s="11" customFormat="1" hidden="1" x14ac:dyDescent="0.25">
      <c r="A337" s="43"/>
      <c r="B337" s="10"/>
      <c r="C337" s="10"/>
      <c r="D337" s="52"/>
      <c r="E337" s="217"/>
      <c r="F337" s="223"/>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c r="AE337" s="10"/>
      <c r="AF337" s="10"/>
      <c r="AG337" s="10"/>
      <c r="AH337" s="10"/>
      <c r="AI337" s="10"/>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10"/>
      <c r="BW337" s="10"/>
      <c r="BX337" s="10"/>
      <c r="BY337" s="10"/>
      <c r="BZ337" s="10"/>
      <c r="CA337" s="10"/>
      <c r="CB337" s="10"/>
      <c r="CC337" s="10"/>
      <c r="CD337" s="10"/>
      <c r="CE337" s="10"/>
      <c r="CF337" s="10"/>
      <c r="CG337" s="10"/>
      <c r="CH337" s="10"/>
      <c r="CI337" s="10"/>
      <c r="CJ337" s="10"/>
    </row>
    <row r="338" spans="1:88" s="11" customFormat="1" hidden="1" x14ac:dyDescent="0.25">
      <c r="A338" s="43"/>
      <c r="B338" s="10"/>
      <c r="C338" s="10"/>
      <c r="D338" s="52"/>
      <c r="E338" s="217"/>
      <c r="F338" s="223"/>
      <c r="H338" s="10"/>
      <c r="I338" s="10"/>
      <c r="J338" s="10"/>
      <c r="K338" s="10"/>
      <c r="L338" s="10"/>
      <c r="M338" s="10"/>
      <c r="N338" s="10"/>
      <c r="O338" s="10"/>
      <c r="P338" s="10"/>
      <c r="Q338" s="10"/>
      <c r="R338" s="10"/>
      <c r="S338" s="10"/>
      <c r="T338" s="10"/>
      <c r="U338" s="10"/>
      <c r="V338" s="10"/>
      <c r="W338" s="10"/>
      <c r="X338" s="10"/>
      <c r="Y338" s="10"/>
      <c r="Z338" s="10"/>
      <c r="AA338" s="10"/>
      <c r="AB338" s="10"/>
      <c r="AC338" s="10"/>
      <c r="AD338" s="10"/>
      <c r="AE338" s="10"/>
      <c r="AF338" s="10"/>
      <c r="AG338" s="10"/>
      <c r="AH338" s="10"/>
      <c r="AI338" s="10"/>
      <c r="AJ338" s="10"/>
      <c r="AK338" s="10"/>
      <c r="AL338" s="10"/>
      <c r="AM338" s="10"/>
      <c r="AN338" s="10"/>
      <c r="AO338" s="10"/>
      <c r="AP338" s="10"/>
      <c r="AQ338" s="10"/>
      <c r="AR338" s="10"/>
      <c r="AS338" s="10"/>
      <c r="AT338" s="10"/>
      <c r="AU338" s="10"/>
      <c r="AV338" s="10"/>
      <c r="AW338" s="10"/>
      <c r="AX338" s="10"/>
      <c r="AY338" s="10"/>
      <c r="AZ338" s="10"/>
      <c r="BA338" s="10"/>
      <c r="BB338" s="10"/>
      <c r="BC338" s="10"/>
      <c r="BD338" s="10"/>
      <c r="BE338" s="10"/>
      <c r="BF338" s="10"/>
      <c r="BG338" s="10"/>
      <c r="BH338" s="10"/>
      <c r="BI338" s="10"/>
      <c r="BJ338" s="10"/>
      <c r="BK338" s="10"/>
      <c r="BL338" s="10"/>
      <c r="BM338" s="10"/>
      <c r="BN338" s="10"/>
      <c r="BO338" s="10"/>
      <c r="BP338" s="10"/>
      <c r="BQ338" s="10"/>
      <c r="BR338" s="10"/>
      <c r="BS338" s="10"/>
      <c r="BT338" s="10"/>
      <c r="BU338" s="10"/>
      <c r="BV338" s="10"/>
      <c r="BW338" s="10"/>
      <c r="BX338" s="10"/>
      <c r="BY338" s="10"/>
      <c r="BZ338" s="10"/>
      <c r="CA338" s="10"/>
      <c r="CB338" s="10"/>
      <c r="CC338" s="10"/>
      <c r="CD338" s="10"/>
      <c r="CE338" s="10"/>
      <c r="CF338" s="10"/>
      <c r="CG338" s="10"/>
      <c r="CH338" s="10"/>
      <c r="CI338" s="10"/>
      <c r="CJ338" s="10"/>
    </row>
    <row r="339" spans="1:88" s="11" customFormat="1" hidden="1" x14ac:dyDescent="0.25">
      <c r="A339" s="43"/>
      <c r="B339" s="10"/>
      <c r="C339" s="10"/>
      <c r="D339" s="52"/>
      <c r="E339" s="217"/>
      <c r="F339" s="223"/>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0"/>
      <c r="AI339" s="10"/>
      <c r="AJ339" s="10"/>
      <c r="AK339" s="10"/>
      <c r="AL339" s="10"/>
      <c r="AM339" s="10"/>
      <c r="AN339" s="10"/>
      <c r="AO339" s="10"/>
      <c r="AP339" s="10"/>
      <c r="AQ339" s="10"/>
      <c r="AR339" s="10"/>
      <c r="AS339" s="10"/>
      <c r="AT339" s="10"/>
      <c r="AU339" s="10"/>
      <c r="AV339" s="10"/>
      <c r="AW339" s="10"/>
      <c r="AX339" s="10"/>
      <c r="AY339" s="10"/>
      <c r="AZ339" s="10"/>
      <c r="BA339" s="10"/>
      <c r="BB339" s="10"/>
      <c r="BC339" s="10"/>
      <c r="BD339" s="10"/>
      <c r="BE339" s="10"/>
      <c r="BF339" s="10"/>
      <c r="BG339" s="10"/>
      <c r="BH339" s="10"/>
      <c r="BI339" s="10"/>
      <c r="BJ339" s="10"/>
      <c r="BK339" s="10"/>
      <c r="BL339" s="10"/>
      <c r="BM339" s="10"/>
      <c r="BN339" s="10"/>
      <c r="BO339" s="10"/>
      <c r="BP339" s="10"/>
      <c r="BQ339" s="10"/>
      <c r="BR339" s="10"/>
      <c r="BS339" s="10"/>
      <c r="BT339" s="10"/>
      <c r="BU339" s="10"/>
      <c r="BV339" s="10"/>
      <c r="BW339" s="10"/>
      <c r="BX339" s="10"/>
      <c r="BY339" s="10"/>
      <c r="BZ339" s="10"/>
      <c r="CA339" s="10"/>
      <c r="CB339" s="10"/>
      <c r="CC339" s="10"/>
      <c r="CD339" s="10"/>
      <c r="CE339" s="10"/>
      <c r="CF339" s="10"/>
      <c r="CG339" s="10"/>
      <c r="CH339" s="10"/>
      <c r="CI339" s="10"/>
      <c r="CJ339" s="10"/>
    </row>
    <row r="340" spans="1:88" s="11" customFormat="1" hidden="1" x14ac:dyDescent="0.25">
      <c r="A340" s="43"/>
      <c r="B340" s="10"/>
      <c r="C340" s="10"/>
      <c r="D340" s="52"/>
      <c r="E340" s="217"/>
      <c r="F340" s="223"/>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0"/>
      <c r="AI340" s="10"/>
      <c r="AJ340" s="10"/>
      <c r="AK340" s="10"/>
      <c r="AL340" s="10"/>
      <c r="AM340" s="10"/>
      <c r="AN340" s="10"/>
      <c r="AO340" s="10"/>
      <c r="AP340" s="10"/>
      <c r="AQ340" s="10"/>
      <c r="AR340" s="10"/>
      <c r="AS340" s="10"/>
      <c r="AT340" s="10"/>
      <c r="AU340" s="10"/>
      <c r="AV340" s="10"/>
      <c r="AW340" s="10"/>
      <c r="AX340" s="10"/>
      <c r="AY340" s="10"/>
      <c r="AZ340" s="10"/>
      <c r="BA340" s="10"/>
      <c r="BB340" s="10"/>
      <c r="BC340" s="10"/>
      <c r="BD340" s="10"/>
      <c r="BE340" s="10"/>
      <c r="BF340" s="10"/>
      <c r="BG340" s="10"/>
      <c r="BH340" s="10"/>
      <c r="BI340" s="10"/>
      <c r="BJ340" s="10"/>
      <c r="BK340" s="10"/>
      <c r="BL340" s="10"/>
      <c r="BM340" s="10"/>
      <c r="BN340" s="10"/>
      <c r="BO340" s="10"/>
      <c r="BP340" s="10"/>
      <c r="BQ340" s="10"/>
      <c r="BR340" s="10"/>
      <c r="BS340" s="10"/>
      <c r="BT340" s="10"/>
      <c r="BU340" s="10"/>
      <c r="BV340" s="10"/>
      <c r="BW340" s="10"/>
      <c r="BX340" s="10"/>
      <c r="BY340" s="10"/>
      <c r="BZ340" s="10"/>
      <c r="CA340" s="10"/>
      <c r="CB340" s="10"/>
      <c r="CC340" s="10"/>
      <c r="CD340" s="10"/>
      <c r="CE340" s="10"/>
      <c r="CF340" s="10"/>
      <c r="CG340" s="10"/>
      <c r="CH340" s="10"/>
      <c r="CI340" s="10"/>
      <c r="CJ340" s="10"/>
    </row>
    <row r="341" spans="1:88" s="11" customFormat="1" hidden="1" x14ac:dyDescent="0.25">
      <c r="A341" s="43"/>
      <c r="B341" s="10"/>
      <c r="C341" s="10"/>
      <c r="D341" s="52"/>
      <c r="E341" s="217"/>
      <c r="F341" s="223"/>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0"/>
      <c r="AI341" s="10"/>
      <c r="AJ341" s="10"/>
      <c r="AK341" s="10"/>
      <c r="AL341" s="10"/>
      <c r="AM341" s="10"/>
      <c r="AN341" s="10"/>
      <c r="AO341" s="10"/>
      <c r="AP341" s="10"/>
      <c r="AQ341" s="10"/>
      <c r="AR341" s="10"/>
      <c r="AS341" s="10"/>
      <c r="AT341" s="10"/>
      <c r="AU341" s="10"/>
      <c r="AV341" s="10"/>
      <c r="AW341" s="10"/>
      <c r="AX341" s="10"/>
      <c r="AY341" s="10"/>
      <c r="AZ341" s="10"/>
      <c r="BA341" s="10"/>
      <c r="BB341" s="10"/>
      <c r="BC341" s="10"/>
      <c r="BD341" s="10"/>
      <c r="BE341" s="10"/>
      <c r="BF341" s="10"/>
      <c r="BG341" s="10"/>
      <c r="BH341" s="10"/>
      <c r="BI341" s="10"/>
      <c r="BJ341" s="10"/>
      <c r="BK341" s="10"/>
      <c r="BL341" s="10"/>
      <c r="BM341" s="10"/>
      <c r="BN341" s="10"/>
      <c r="BO341" s="10"/>
      <c r="BP341" s="10"/>
      <c r="BQ341" s="10"/>
      <c r="BR341" s="10"/>
      <c r="BS341" s="10"/>
      <c r="BT341" s="10"/>
      <c r="BU341" s="10"/>
      <c r="BV341" s="10"/>
      <c r="BW341" s="10"/>
      <c r="BX341" s="10"/>
      <c r="BY341" s="10"/>
      <c r="BZ341" s="10"/>
      <c r="CA341" s="10"/>
      <c r="CB341" s="10"/>
      <c r="CC341" s="10"/>
      <c r="CD341" s="10"/>
      <c r="CE341" s="10"/>
      <c r="CF341" s="10"/>
      <c r="CG341" s="10"/>
      <c r="CH341" s="10"/>
      <c r="CI341" s="10"/>
      <c r="CJ341" s="10"/>
    </row>
    <row r="342" spans="1:88" s="11" customFormat="1" hidden="1" x14ac:dyDescent="0.25">
      <c r="A342" s="43"/>
      <c r="B342" s="10"/>
      <c r="C342" s="10"/>
      <c r="D342" s="52"/>
      <c r="E342" s="217"/>
      <c r="F342" s="223"/>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0"/>
      <c r="AI342" s="10"/>
      <c r="AJ342" s="10"/>
      <c r="AK342" s="10"/>
      <c r="AL342" s="10"/>
      <c r="AM342" s="10"/>
      <c r="AN342" s="10"/>
      <c r="AO342" s="10"/>
      <c r="AP342" s="10"/>
      <c r="AQ342" s="10"/>
      <c r="AR342" s="10"/>
      <c r="AS342" s="10"/>
      <c r="AT342" s="10"/>
      <c r="AU342" s="10"/>
      <c r="AV342" s="10"/>
      <c r="AW342" s="10"/>
      <c r="AX342" s="10"/>
      <c r="AY342" s="10"/>
      <c r="AZ342" s="10"/>
      <c r="BA342" s="10"/>
      <c r="BB342" s="10"/>
      <c r="BC342" s="10"/>
      <c r="BD342" s="10"/>
      <c r="BE342" s="10"/>
      <c r="BF342" s="10"/>
      <c r="BG342" s="10"/>
      <c r="BH342" s="10"/>
      <c r="BI342" s="10"/>
      <c r="BJ342" s="10"/>
      <c r="BK342" s="10"/>
      <c r="BL342" s="10"/>
      <c r="BM342" s="10"/>
      <c r="BN342" s="10"/>
      <c r="BO342" s="10"/>
      <c r="BP342" s="10"/>
      <c r="BQ342" s="10"/>
      <c r="BR342" s="10"/>
      <c r="BS342" s="10"/>
      <c r="BT342" s="10"/>
      <c r="BU342" s="10"/>
      <c r="BV342" s="10"/>
      <c r="BW342" s="10"/>
      <c r="BX342" s="10"/>
      <c r="BY342" s="10"/>
      <c r="BZ342" s="10"/>
      <c r="CA342" s="10"/>
      <c r="CB342" s="10"/>
      <c r="CC342" s="10"/>
      <c r="CD342" s="10"/>
      <c r="CE342" s="10"/>
      <c r="CF342" s="10"/>
      <c r="CG342" s="10"/>
      <c r="CH342" s="10"/>
      <c r="CI342" s="10"/>
      <c r="CJ342" s="10"/>
    </row>
    <row r="343" spans="1:88" s="11" customFormat="1" hidden="1" x14ac:dyDescent="0.25">
      <c r="A343" s="43"/>
      <c r="B343" s="10"/>
      <c r="C343" s="10"/>
      <c r="D343" s="52"/>
      <c r="E343" s="217"/>
      <c r="F343" s="223"/>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0"/>
      <c r="AI343" s="10"/>
      <c r="AJ343" s="10"/>
      <c r="AK343" s="10"/>
      <c r="AL343" s="10"/>
      <c r="AM343" s="10"/>
      <c r="AN343" s="10"/>
      <c r="AO343" s="10"/>
      <c r="AP343" s="10"/>
      <c r="AQ343" s="10"/>
      <c r="AR343" s="10"/>
      <c r="AS343" s="10"/>
      <c r="AT343" s="10"/>
      <c r="AU343" s="10"/>
      <c r="AV343" s="10"/>
      <c r="AW343" s="10"/>
      <c r="AX343" s="10"/>
      <c r="AY343" s="10"/>
      <c r="AZ343" s="10"/>
      <c r="BA343" s="10"/>
      <c r="BB343" s="10"/>
      <c r="BC343" s="10"/>
      <c r="BD343" s="10"/>
      <c r="BE343" s="10"/>
      <c r="BF343" s="10"/>
      <c r="BG343" s="10"/>
      <c r="BH343" s="10"/>
      <c r="BI343" s="10"/>
      <c r="BJ343" s="10"/>
      <c r="BK343" s="10"/>
      <c r="BL343" s="10"/>
      <c r="BM343" s="10"/>
      <c r="BN343" s="10"/>
      <c r="BO343" s="10"/>
      <c r="BP343" s="10"/>
      <c r="BQ343" s="10"/>
      <c r="BR343" s="10"/>
      <c r="BS343" s="10"/>
      <c r="BT343" s="10"/>
      <c r="BU343" s="10"/>
      <c r="BV343" s="10"/>
      <c r="BW343" s="10"/>
      <c r="BX343" s="10"/>
      <c r="BY343" s="10"/>
      <c r="BZ343" s="10"/>
      <c r="CA343" s="10"/>
      <c r="CB343" s="10"/>
      <c r="CC343" s="10"/>
      <c r="CD343" s="10"/>
      <c r="CE343" s="10"/>
      <c r="CF343" s="10"/>
      <c r="CG343" s="10"/>
      <c r="CH343" s="10"/>
      <c r="CI343" s="10"/>
      <c r="CJ343" s="10"/>
    </row>
    <row r="344" spans="1:88" s="11" customFormat="1" hidden="1" x14ac:dyDescent="0.25">
      <c r="A344" s="43"/>
      <c r="B344" s="10"/>
      <c r="C344" s="10"/>
      <c r="D344" s="52"/>
      <c r="E344" s="217"/>
      <c r="F344" s="223"/>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0"/>
      <c r="AI344" s="10"/>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0"/>
      <c r="BL344" s="10"/>
      <c r="BM344" s="10"/>
      <c r="BN344" s="10"/>
      <c r="BO344" s="10"/>
      <c r="BP344" s="10"/>
      <c r="BQ344" s="10"/>
      <c r="BR344" s="10"/>
      <c r="BS344" s="10"/>
      <c r="BT344" s="10"/>
      <c r="BU344" s="10"/>
      <c r="BV344" s="10"/>
      <c r="BW344" s="10"/>
      <c r="BX344" s="10"/>
      <c r="BY344" s="10"/>
      <c r="BZ344" s="10"/>
      <c r="CA344" s="10"/>
      <c r="CB344" s="10"/>
      <c r="CC344" s="10"/>
      <c r="CD344" s="10"/>
      <c r="CE344" s="10"/>
      <c r="CF344" s="10"/>
      <c r="CG344" s="10"/>
      <c r="CH344" s="10"/>
      <c r="CI344" s="10"/>
      <c r="CJ344" s="10"/>
    </row>
    <row r="345" spans="1:88" s="11" customFormat="1" hidden="1" x14ac:dyDescent="0.25">
      <c r="A345" s="43"/>
      <c r="B345" s="10"/>
      <c r="C345" s="10"/>
      <c r="D345" s="52"/>
      <c r="E345" s="217"/>
      <c r="F345" s="223"/>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c r="AF345" s="10"/>
      <c r="AG345" s="10"/>
      <c r="AH345" s="10"/>
      <c r="AI345" s="10"/>
      <c r="AJ345" s="10"/>
      <c r="AK345" s="10"/>
      <c r="AL345" s="10"/>
      <c r="AM345" s="10"/>
      <c r="AN345" s="10"/>
      <c r="AO345" s="10"/>
      <c r="AP345" s="10"/>
      <c r="AQ345" s="10"/>
      <c r="AR345" s="10"/>
      <c r="AS345" s="10"/>
      <c r="AT345" s="10"/>
      <c r="AU345" s="10"/>
      <c r="AV345" s="10"/>
      <c r="AW345" s="10"/>
      <c r="AX345" s="10"/>
      <c r="AY345" s="10"/>
      <c r="AZ345" s="10"/>
      <c r="BA345" s="10"/>
      <c r="BB345" s="10"/>
      <c r="BC345" s="10"/>
      <c r="BD345" s="10"/>
      <c r="BE345" s="10"/>
      <c r="BF345" s="10"/>
      <c r="BG345" s="10"/>
      <c r="BH345" s="10"/>
      <c r="BI345" s="10"/>
      <c r="BJ345" s="10"/>
      <c r="BK345" s="10"/>
      <c r="BL345" s="10"/>
      <c r="BM345" s="10"/>
      <c r="BN345" s="10"/>
      <c r="BO345" s="10"/>
      <c r="BP345" s="10"/>
      <c r="BQ345" s="10"/>
      <c r="BR345" s="10"/>
      <c r="BS345" s="10"/>
      <c r="BT345" s="10"/>
      <c r="BU345" s="10"/>
      <c r="BV345" s="10"/>
      <c r="BW345" s="10"/>
      <c r="BX345" s="10"/>
      <c r="BY345" s="10"/>
      <c r="BZ345" s="10"/>
      <c r="CA345" s="10"/>
      <c r="CB345" s="10"/>
      <c r="CC345" s="10"/>
      <c r="CD345" s="10"/>
      <c r="CE345" s="10"/>
      <c r="CF345" s="10"/>
      <c r="CG345" s="10"/>
      <c r="CH345" s="10"/>
      <c r="CI345" s="10"/>
      <c r="CJ345" s="10"/>
    </row>
    <row r="346" spans="1:88" s="11" customFormat="1" hidden="1" x14ac:dyDescent="0.25">
      <c r="A346" s="43"/>
      <c r="B346" s="10"/>
      <c r="C346" s="10"/>
      <c r="D346" s="52"/>
      <c r="E346" s="217"/>
      <c r="F346" s="223"/>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c r="AF346" s="10"/>
      <c r="AG346" s="10"/>
      <c r="AH346" s="10"/>
      <c r="AI346" s="10"/>
      <c r="AJ346" s="10"/>
      <c r="AK346" s="10"/>
      <c r="AL346" s="10"/>
      <c r="AM346" s="10"/>
      <c r="AN346" s="10"/>
      <c r="AO346" s="10"/>
      <c r="AP346" s="10"/>
      <c r="AQ346" s="10"/>
      <c r="AR346" s="10"/>
      <c r="AS346" s="10"/>
      <c r="AT346" s="10"/>
      <c r="AU346" s="10"/>
      <c r="AV346" s="10"/>
      <c r="AW346" s="10"/>
      <c r="AX346" s="10"/>
      <c r="AY346" s="10"/>
      <c r="AZ346" s="10"/>
      <c r="BA346" s="10"/>
      <c r="BB346" s="10"/>
      <c r="BC346" s="10"/>
      <c r="BD346" s="10"/>
      <c r="BE346" s="10"/>
      <c r="BF346" s="10"/>
      <c r="BG346" s="10"/>
      <c r="BH346" s="10"/>
      <c r="BI346" s="10"/>
      <c r="BJ346" s="10"/>
      <c r="BK346" s="10"/>
      <c r="BL346" s="10"/>
      <c r="BM346" s="10"/>
      <c r="BN346" s="10"/>
      <c r="BO346" s="10"/>
      <c r="BP346" s="10"/>
      <c r="BQ346" s="10"/>
      <c r="BR346" s="10"/>
      <c r="BS346" s="10"/>
      <c r="BT346" s="10"/>
      <c r="BU346" s="10"/>
      <c r="BV346" s="10"/>
      <c r="BW346" s="10"/>
      <c r="BX346" s="10"/>
      <c r="BY346" s="10"/>
      <c r="BZ346" s="10"/>
      <c r="CA346" s="10"/>
      <c r="CB346" s="10"/>
      <c r="CC346" s="10"/>
      <c r="CD346" s="10"/>
      <c r="CE346" s="10"/>
      <c r="CF346" s="10"/>
      <c r="CG346" s="10"/>
      <c r="CH346" s="10"/>
      <c r="CI346" s="10"/>
      <c r="CJ346" s="10"/>
    </row>
    <row r="347" spans="1:88" s="11" customFormat="1" hidden="1" x14ac:dyDescent="0.25">
      <c r="A347" s="43"/>
      <c r="B347" s="10"/>
      <c r="C347" s="10"/>
      <c r="D347" s="52"/>
      <c r="E347" s="217"/>
      <c r="F347" s="223"/>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c r="AF347" s="10"/>
      <c r="AG347" s="10"/>
      <c r="AH347" s="10"/>
      <c r="AI347" s="10"/>
      <c r="AJ347" s="10"/>
      <c r="AK347" s="10"/>
      <c r="AL347" s="10"/>
      <c r="AM347" s="10"/>
      <c r="AN347" s="10"/>
      <c r="AO347" s="10"/>
      <c r="AP347" s="10"/>
      <c r="AQ347" s="10"/>
      <c r="AR347" s="10"/>
      <c r="AS347" s="10"/>
      <c r="AT347" s="10"/>
      <c r="AU347" s="10"/>
      <c r="AV347" s="10"/>
      <c r="AW347" s="10"/>
      <c r="AX347" s="10"/>
      <c r="AY347" s="10"/>
      <c r="AZ347" s="10"/>
      <c r="BA347" s="10"/>
      <c r="BB347" s="10"/>
      <c r="BC347" s="10"/>
      <c r="BD347" s="10"/>
      <c r="BE347" s="10"/>
      <c r="BF347" s="10"/>
      <c r="BG347" s="10"/>
      <c r="BH347" s="10"/>
      <c r="BI347" s="10"/>
      <c r="BJ347" s="10"/>
      <c r="BK347" s="10"/>
      <c r="BL347" s="10"/>
      <c r="BM347" s="10"/>
      <c r="BN347" s="10"/>
      <c r="BO347" s="10"/>
      <c r="BP347" s="10"/>
      <c r="BQ347" s="10"/>
      <c r="BR347" s="10"/>
      <c r="BS347" s="10"/>
      <c r="BT347" s="10"/>
      <c r="BU347" s="10"/>
      <c r="BV347" s="10"/>
      <c r="BW347" s="10"/>
      <c r="BX347" s="10"/>
      <c r="BY347" s="10"/>
      <c r="BZ347" s="10"/>
      <c r="CA347" s="10"/>
      <c r="CB347" s="10"/>
      <c r="CC347" s="10"/>
      <c r="CD347" s="10"/>
      <c r="CE347" s="10"/>
      <c r="CF347" s="10"/>
      <c r="CG347" s="10"/>
      <c r="CH347" s="10"/>
      <c r="CI347" s="10"/>
      <c r="CJ347" s="10"/>
    </row>
    <row r="348" spans="1:88" s="11" customFormat="1" hidden="1" x14ac:dyDescent="0.25">
      <c r="A348" s="43"/>
      <c r="B348" s="10"/>
      <c r="C348" s="10"/>
      <c r="D348" s="52"/>
      <c r="E348" s="217"/>
      <c r="F348" s="223"/>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c r="AF348" s="10"/>
      <c r="AG348" s="10"/>
      <c r="AH348" s="10"/>
      <c r="AI348" s="10"/>
      <c r="AJ348" s="10"/>
      <c r="AK348" s="10"/>
      <c r="AL348" s="10"/>
      <c r="AM348" s="10"/>
      <c r="AN348" s="10"/>
      <c r="AO348" s="10"/>
      <c r="AP348" s="10"/>
      <c r="AQ348" s="10"/>
      <c r="AR348" s="10"/>
      <c r="AS348" s="10"/>
      <c r="AT348" s="10"/>
      <c r="AU348" s="10"/>
      <c r="AV348" s="10"/>
      <c r="AW348" s="10"/>
      <c r="AX348" s="10"/>
      <c r="AY348" s="10"/>
      <c r="AZ348" s="10"/>
      <c r="BA348" s="10"/>
      <c r="BB348" s="10"/>
      <c r="BC348" s="10"/>
      <c r="BD348" s="10"/>
      <c r="BE348" s="10"/>
      <c r="BF348" s="10"/>
      <c r="BG348" s="10"/>
      <c r="BH348" s="10"/>
      <c r="BI348" s="10"/>
      <c r="BJ348" s="10"/>
      <c r="BK348" s="10"/>
      <c r="BL348" s="10"/>
      <c r="BM348" s="10"/>
      <c r="BN348" s="10"/>
      <c r="BO348" s="10"/>
      <c r="BP348" s="10"/>
      <c r="BQ348" s="10"/>
      <c r="BR348" s="10"/>
      <c r="BS348" s="10"/>
      <c r="BT348" s="10"/>
      <c r="BU348" s="10"/>
      <c r="BV348" s="10"/>
      <c r="BW348" s="10"/>
      <c r="BX348" s="10"/>
      <c r="BY348" s="10"/>
      <c r="BZ348" s="10"/>
      <c r="CA348" s="10"/>
      <c r="CB348" s="10"/>
      <c r="CC348" s="10"/>
      <c r="CD348" s="10"/>
      <c r="CE348" s="10"/>
      <c r="CF348" s="10"/>
      <c r="CG348" s="10"/>
      <c r="CH348" s="10"/>
      <c r="CI348" s="10"/>
      <c r="CJ348" s="10"/>
    </row>
    <row r="349" spans="1:88" s="11" customFormat="1" hidden="1" x14ac:dyDescent="0.25">
      <c r="A349" s="43"/>
      <c r="B349" s="10"/>
      <c r="C349" s="10"/>
      <c r="D349" s="52"/>
      <c r="E349" s="217"/>
      <c r="F349" s="223"/>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0"/>
      <c r="AI349" s="10"/>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0"/>
      <c r="BG349" s="10"/>
      <c r="BH349" s="10"/>
      <c r="BI349" s="10"/>
      <c r="BJ349" s="10"/>
      <c r="BK349" s="10"/>
      <c r="BL349" s="10"/>
      <c r="BM349" s="10"/>
      <c r="BN349" s="10"/>
      <c r="BO349" s="10"/>
      <c r="BP349" s="10"/>
      <c r="BQ349" s="10"/>
      <c r="BR349" s="10"/>
      <c r="BS349" s="10"/>
      <c r="BT349" s="10"/>
      <c r="BU349" s="10"/>
      <c r="BV349" s="10"/>
      <c r="BW349" s="10"/>
      <c r="BX349" s="10"/>
      <c r="BY349" s="10"/>
      <c r="BZ349" s="10"/>
      <c r="CA349" s="10"/>
      <c r="CB349" s="10"/>
      <c r="CC349" s="10"/>
      <c r="CD349" s="10"/>
      <c r="CE349" s="10"/>
      <c r="CF349" s="10"/>
      <c r="CG349" s="10"/>
      <c r="CH349" s="10"/>
      <c r="CI349" s="10"/>
      <c r="CJ349" s="10"/>
    </row>
    <row r="350" spans="1:88" s="11" customFormat="1" hidden="1" x14ac:dyDescent="0.25">
      <c r="A350" s="43"/>
      <c r="B350" s="10"/>
      <c r="C350" s="10"/>
      <c r="D350" s="52"/>
      <c r="E350" s="217"/>
      <c r="F350" s="223"/>
      <c r="H350" s="10"/>
      <c r="I350" s="10"/>
      <c r="J350" s="10"/>
      <c r="K350" s="10"/>
      <c r="L350" s="10"/>
      <c r="M350" s="10"/>
      <c r="N350" s="10"/>
      <c r="O350" s="10"/>
      <c r="P350" s="10"/>
      <c r="Q350" s="10"/>
      <c r="R350" s="10"/>
      <c r="S350" s="10"/>
      <c r="T350" s="10"/>
      <c r="U350" s="10"/>
      <c r="V350" s="10"/>
      <c r="W350" s="10"/>
      <c r="X350" s="10"/>
      <c r="Y350" s="10"/>
      <c r="Z350" s="10"/>
      <c r="AA350" s="10"/>
      <c r="AB350" s="10"/>
      <c r="AC350" s="10"/>
      <c r="AD350" s="10"/>
      <c r="AE350" s="10"/>
      <c r="AF350" s="10"/>
      <c r="AG350" s="10"/>
      <c r="AH350" s="10"/>
      <c r="AI350" s="10"/>
      <c r="AJ350" s="10"/>
      <c r="AK350" s="10"/>
      <c r="AL350" s="10"/>
      <c r="AM350" s="10"/>
      <c r="AN350" s="10"/>
      <c r="AO350" s="10"/>
      <c r="AP350" s="10"/>
      <c r="AQ350" s="10"/>
      <c r="AR350" s="10"/>
      <c r="AS350" s="10"/>
      <c r="AT350" s="10"/>
      <c r="AU350" s="10"/>
      <c r="AV350" s="10"/>
      <c r="AW350" s="10"/>
      <c r="AX350" s="10"/>
      <c r="AY350" s="10"/>
      <c r="AZ350" s="10"/>
      <c r="BA350" s="10"/>
      <c r="BB350" s="10"/>
      <c r="BC350" s="10"/>
      <c r="BD350" s="10"/>
      <c r="BE350" s="10"/>
      <c r="BF350" s="10"/>
      <c r="BG350" s="10"/>
      <c r="BH350" s="10"/>
      <c r="BI350" s="10"/>
      <c r="BJ350" s="10"/>
      <c r="BK350" s="10"/>
      <c r="BL350" s="10"/>
      <c r="BM350" s="10"/>
      <c r="BN350" s="10"/>
      <c r="BO350" s="10"/>
      <c r="BP350" s="10"/>
      <c r="BQ350" s="10"/>
      <c r="BR350" s="10"/>
      <c r="BS350" s="10"/>
      <c r="BT350" s="10"/>
      <c r="BU350" s="10"/>
      <c r="BV350" s="10"/>
      <c r="BW350" s="10"/>
      <c r="BX350" s="10"/>
      <c r="BY350" s="10"/>
      <c r="BZ350" s="10"/>
      <c r="CA350" s="10"/>
      <c r="CB350" s="10"/>
      <c r="CC350" s="10"/>
      <c r="CD350" s="10"/>
      <c r="CE350" s="10"/>
      <c r="CF350" s="10"/>
      <c r="CG350" s="10"/>
      <c r="CH350" s="10"/>
      <c r="CI350" s="10"/>
      <c r="CJ350" s="10"/>
    </row>
    <row r="351" spans="1:88" s="11" customFormat="1" hidden="1" x14ac:dyDescent="0.25">
      <c r="A351" s="43"/>
      <c r="B351" s="10"/>
      <c r="C351" s="10"/>
      <c r="D351" s="52"/>
      <c r="E351" s="217"/>
      <c r="F351" s="223"/>
      <c r="H351" s="10"/>
      <c r="I351" s="10"/>
      <c r="J351" s="10"/>
      <c r="K351" s="10"/>
      <c r="L351" s="10"/>
      <c r="M351" s="10"/>
      <c r="N351" s="10"/>
      <c r="O351" s="10"/>
      <c r="P351" s="10"/>
      <c r="Q351" s="10"/>
      <c r="R351" s="10"/>
      <c r="S351" s="10"/>
      <c r="T351" s="10"/>
      <c r="U351" s="10"/>
      <c r="V351" s="10"/>
      <c r="W351" s="10"/>
      <c r="X351" s="10"/>
      <c r="Y351" s="10"/>
      <c r="Z351" s="10"/>
      <c r="AA351" s="10"/>
      <c r="AB351" s="10"/>
      <c r="AC351" s="10"/>
      <c r="AD351" s="10"/>
      <c r="AE351" s="10"/>
      <c r="AF351" s="10"/>
      <c r="AG351" s="10"/>
      <c r="AH351" s="10"/>
      <c r="AI351" s="10"/>
      <c r="AJ351" s="10"/>
      <c r="AK351" s="10"/>
      <c r="AL351" s="10"/>
      <c r="AM351" s="10"/>
      <c r="AN351" s="10"/>
      <c r="AO351" s="10"/>
      <c r="AP351" s="10"/>
      <c r="AQ351" s="10"/>
      <c r="AR351" s="10"/>
      <c r="AS351" s="10"/>
      <c r="AT351" s="10"/>
      <c r="AU351" s="10"/>
      <c r="AV351" s="10"/>
      <c r="AW351" s="10"/>
      <c r="AX351" s="10"/>
      <c r="AY351" s="10"/>
      <c r="AZ351" s="10"/>
      <c r="BA351" s="10"/>
      <c r="BB351" s="10"/>
      <c r="BC351" s="10"/>
      <c r="BD351" s="10"/>
      <c r="BE351" s="10"/>
      <c r="BF351" s="10"/>
      <c r="BG351" s="10"/>
      <c r="BH351" s="10"/>
      <c r="BI351" s="10"/>
      <c r="BJ351" s="10"/>
      <c r="BK351" s="10"/>
      <c r="BL351" s="10"/>
      <c r="BM351" s="10"/>
      <c r="BN351" s="10"/>
      <c r="BO351" s="10"/>
      <c r="BP351" s="10"/>
      <c r="BQ351" s="10"/>
      <c r="BR351" s="10"/>
      <c r="BS351" s="10"/>
      <c r="BT351" s="10"/>
      <c r="BU351" s="10"/>
      <c r="BV351" s="10"/>
      <c r="BW351" s="10"/>
      <c r="BX351" s="10"/>
      <c r="BY351" s="10"/>
      <c r="BZ351" s="10"/>
      <c r="CA351" s="10"/>
      <c r="CB351" s="10"/>
      <c r="CC351" s="10"/>
      <c r="CD351" s="10"/>
      <c r="CE351" s="10"/>
      <c r="CF351" s="10"/>
      <c r="CG351" s="10"/>
      <c r="CH351" s="10"/>
      <c r="CI351" s="10"/>
      <c r="CJ351" s="10"/>
    </row>
    <row r="352" spans="1:88" s="11" customFormat="1" hidden="1" x14ac:dyDescent="0.25">
      <c r="A352" s="43"/>
      <c r="B352" s="10"/>
      <c r="C352" s="10"/>
      <c r="D352" s="52"/>
      <c r="E352" s="217"/>
      <c r="F352" s="223"/>
      <c r="H352" s="10"/>
      <c r="I352" s="10"/>
      <c r="J352" s="10"/>
      <c r="K352" s="10"/>
      <c r="L352" s="10"/>
      <c r="M352" s="10"/>
      <c r="N352" s="10"/>
      <c r="O352" s="10"/>
      <c r="P352" s="10"/>
      <c r="Q352" s="10"/>
      <c r="R352" s="10"/>
      <c r="S352" s="10"/>
      <c r="T352" s="10"/>
      <c r="U352" s="10"/>
      <c r="V352" s="10"/>
      <c r="W352" s="10"/>
      <c r="X352" s="10"/>
      <c r="Y352" s="10"/>
      <c r="Z352" s="10"/>
      <c r="AA352" s="10"/>
      <c r="AB352" s="10"/>
      <c r="AC352" s="10"/>
      <c r="AD352" s="10"/>
      <c r="AE352" s="10"/>
      <c r="AF352" s="10"/>
      <c r="AG352" s="10"/>
      <c r="AH352" s="10"/>
      <c r="AI352" s="10"/>
      <c r="AJ352" s="10"/>
      <c r="AK352" s="10"/>
      <c r="AL352" s="10"/>
      <c r="AM352" s="10"/>
      <c r="AN352" s="10"/>
      <c r="AO352" s="10"/>
      <c r="AP352" s="10"/>
      <c r="AQ352" s="10"/>
      <c r="AR352" s="10"/>
      <c r="AS352" s="10"/>
      <c r="AT352" s="10"/>
      <c r="AU352" s="10"/>
      <c r="AV352" s="10"/>
      <c r="AW352" s="10"/>
      <c r="AX352" s="10"/>
      <c r="AY352" s="10"/>
      <c r="AZ352" s="10"/>
      <c r="BA352" s="10"/>
      <c r="BB352" s="10"/>
      <c r="BC352" s="10"/>
      <c r="BD352" s="10"/>
      <c r="BE352" s="10"/>
      <c r="BF352" s="10"/>
      <c r="BG352" s="10"/>
      <c r="BH352" s="10"/>
      <c r="BI352" s="10"/>
      <c r="BJ352" s="10"/>
      <c r="BK352" s="10"/>
      <c r="BL352" s="10"/>
      <c r="BM352" s="10"/>
      <c r="BN352" s="10"/>
      <c r="BO352" s="10"/>
      <c r="BP352" s="10"/>
      <c r="BQ352" s="10"/>
      <c r="BR352" s="10"/>
      <c r="BS352" s="10"/>
      <c r="BT352" s="10"/>
      <c r="BU352" s="10"/>
      <c r="BV352" s="10"/>
      <c r="BW352" s="10"/>
      <c r="BX352" s="10"/>
      <c r="BY352" s="10"/>
      <c r="BZ352" s="10"/>
      <c r="CA352" s="10"/>
      <c r="CB352" s="10"/>
      <c r="CC352" s="10"/>
      <c r="CD352" s="10"/>
      <c r="CE352" s="10"/>
      <c r="CF352" s="10"/>
      <c r="CG352" s="10"/>
      <c r="CH352" s="10"/>
      <c r="CI352" s="10"/>
      <c r="CJ352" s="10"/>
    </row>
    <row r="353" spans="1:88" s="11" customFormat="1" hidden="1" x14ac:dyDescent="0.25">
      <c r="A353" s="43"/>
      <c r="B353" s="10"/>
      <c r="C353" s="10"/>
      <c r="D353" s="52"/>
      <c r="E353" s="217"/>
      <c r="F353" s="223"/>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c r="AE353" s="10"/>
      <c r="AF353" s="10"/>
      <c r="AG353" s="10"/>
      <c r="AH353" s="10"/>
      <c r="AI353" s="10"/>
      <c r="AJ353" s="10"/>
      <c r="AK353" s="10"/>
      <c r="AL353" s="10"/>
      <c r="AM353" s="10"/>
      <c r="AN353" s="10"/>
      <c r="AO353" s="10"/>
      <c r="AP353" s="10"/>
      <c r="AQ353" s="10"/>
      <c r="AR353" s="10"/>
      <c r="AS353" s="10"/>
      <c r="AT353" s="10"/>
      <c r="AU353" s="10"/>
      <c r="AV353" s="10"/>
      <c r="AW353" s="10"/>
      <c r="AX353" s="10"/>
      <c r="AY353" s="10"/>
      <c r="AZ353" s="10"/>
      <c r="BA353" s="10"/>
      <c r="BB353" s="10"/>
      <c r="BC353" s="10"/>
      <c r="BD353" s="10"/>
      <c r="BE353" s="10"/>
      <c r="BF353" s="10"/>
      <c r="BG353" s="10"/>
      <c r="BH353" s="10"/>
      <c r="BI353" s="10"/>
      <c r="BJ353" s="10"/>
      <c r="BK353" s="10"/>
      <c r="BL353" s="10"/>
      <c r="BM353" s="10"/>
      <c r="BN353" s="10"/>
      <c r="BO353" s="10"/>
      <c r="BP353" s="10"/>
      <c r="BQ353" s="10"/>
      <c r="BR353" s="10"/>
      <c r="BS353" s="10"/>
      <c r="BT353" s="10"/>
      <c r="BU353" s="10"/>
      <c r="BV353" s="10"/>
      <c r="BW353" s="10"/>
      <c r="BX353" s="10"/>
      <c r="BY353" s="10"/>
      <c r="BZ353" s="10"/>
      <c r="CA353" s="10"/>
      <c r="CB353" s="10"/>
      <c r="CC353" s="10"/>
      <c r="CD353" s="10"/>
      <c r="CE353" s="10"/>
      <c r="CF353" s="10"/>
      <c r="CG353" s="10"/>
      <c r="CH353" s="10"/>
      <c r="CI353" s="10"/>
      <c r="CJ353" s="10"/>
    </row>
    <row r="354" spans="1:88" s="11" customFormat="1" hidden="1" x14ac:dyDescent="0.25">
      <c r="A354" s="43"/>
      <c r="B354" s="10"/>
      <c r="C354" s="10"/>
      <c r="D354" s="52"/>
      <c r="E354" s="217"/>
      <c r="F354" s="223"/>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c r="AE354" s="10"/>
      <c r="AF354" s="10"/>
      <c r="AG354" s="10"/>
      <c r="AH354" s="10"/>
      <c r="AI354" s="10"/>
      <c r="AJ354" s="10"/>
      <c r="AK354" s="10"/>
      <c r="AL354" s="10"/>
      <c r="AM354" s="10"/>
      <c r="AN354" s="10"/>
      <c r="AO354" s="10"/>
      <c r="AP354" s="10"/>
      <c r="AQ354" s="10"/>
      <c r="AR354" s="10"/>
      <c r="AS354" s="10"/>
      <c r="AT354" s="10"/>
      <c r="AU354" s="10"/>
      <c r="AV354" s="10"/>
      <c r="AW354" s="10"/>
      <c r="AX354" s="10"/>
      <c r="AY354" s="10"/>
      <c r="AZ354" s="10"/>
      <c r="BA354" s="10"/>
      <c r="BB354" s="10"/>
      <c r="BC354" s="10"/>
      <c r="BD354" s="10"/>
      <c r="BE354" s="10"/>
      <c r="BF354" s="10"/>
      <c r="BG354" s="10"/>
      <c r="BH354" s="10"/>
      <c r="BI354" s="10"/>
      <c r="BJ354" s="10"/>
      <c r="BK354" s="10"/>
      <c r="BL354" s="10"/>
      <c r="BM354" s="10"/>
      <c r="BN354" s="10"/>
      <c r="BO354" s="10"/>
      <c r="BP354" s="10"/>
      <c r="BQ354" s="10"/>
      <c r="BR354" s="10"/>
      <c r="BS354" s="10"/>
      <c r="BT354" s="10"/>
      <c r="BU354" s="10"/>
      <c r="BV354" s="10"/>
      <c r="BW354" s="10"/>
      <c r="BX354" s="10"/>
      <c r="BY354" s="10"/>
      <c r="BZ354" s="10"/>
      <c r="CA354" s="10"/>
      <c r="CB354" s="10"/>
      <c r="CC354" s="10"/>
      <c r="CD354" s="10"/>
      <c r="CE354" s="10"/>
      <c r="CF354" s="10"/>
      <c r="CG354" s="10"/>
      <c r="CH354" s="10"/>
      <c r="CI354" s="10"/>
      <c r="CJ354" s="10"/>
    </row>
    <row r="355" spans="1:88" s="11" customFormat="1" hidden="1" x14ac:dyDescent="0.25">
      <c r="A355" s="43"/>
      <c r="B355" s="10"/>
      <c r="C355" s="10"/>
      <c r="D355" s="52"/>
      <c r="E355" s="217"/>
      <c r="F355" s="223"/>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c r="AE355" s="10"/>
      <c r="AF355" s="10"/>
      <c r="AG355" s="10"/>
      <c r="AH355" s="10"/>
      <c r="AI355" s="10"/>
      <c r="AJ355" s="10"/>
      <c r="AK355" s="10"/>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0"/>
      <c r="BO355" s="10"/>
      <c r="BP355" s="10"/>
      <c r="BQ355" s="10"/>
      <c r="BR355" s="10"/>
      <c r="BS355" s="10"/>
      <c r="BT355" s="10"/>
      <c r="BU355" s="10"/>
      <c r="BV355" s="10"/>
      <c r="BW355" s="10"/>
      <c r="BX355" s="10"/>
      <c r="BY355" s="10"/>
      <c r="BZ355" s="10"/>
      <c r="CA355" s="10"/>
      <c r="CB355" s="10"/>
      <c r="CC355" s="10"/>
      <c r="CD355" s="10"/>
      <c r="CE355" s="10"/>
      <c r="CF355" s="10"/>
      <c r="CG355" s="10"/>
      <c r="CH355" s="10"/>
      <c r="CI355" s="10"/>
      <c r="CJ355" s="10"/>
    </row>
    <row r="356" spans="1:88" s="11" customFormat="1" hidden="1" x14ac:dyDescent="0.25">
      <c r="A356" s="43"/>
      <c r="B356" s="10"/>
      <c r="C356" s="10"/>
      <c r="D356" s="52"/>
      <c r="E356" s="217"/>
      <c r="F356" s="223"/>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c r="AF356" s="10"/>
      <c r="AG356" s="10"/>
      <c r="AH356" s="10"/>
      <c r="AI356" s="10"/>
      <c r="AJ356" s="10"/>
      <c r="AK356" s="10"/>
      <c r="AL356" s="10"/>
      <c r="AM356" s="10"/>
      <c r="AN356" s="10"/>
      <c r="AO356" s="10"/>
      <c r="AP356" s="10"/>
      <c r="AQ356" s="10"/>
      <c r="AR356" s="10"/>
      <c r="AS356" s="10"/>
      <c r="AT356" s="10"/>
      <c r="AU356" s="10"/>
      <c r="AV356" s="10"/>
      <c r="AW356" s="10"/>
      <c r="AX356" s="10"/>
      <c r="AY356" s="10"/>
      <c r="AZ356" s="10"/>
      <c r="BA356" s="10"/>
      <c r="BB356" s="10"/>
      <c r="BC356" s="10"/>
      <c r="BD356" s="10"/>
      <c r="BE356" s="10"/>
      <c r="BF356" s="10"/>
      <c r="BG356" s="10"/>
      <c r="BH356" s="10"/>
      <c r="BI356" s="10"/>
      <c r="BJ356" s="10"/>
      <c r="BK356" s="10"/>
      <c r="BL356" s="10"/>
      <c r="BM356" s="10"/>
      <c r="BN356" s="10"/>
      <c r="BO356" s="10"/>
      <c r="BP356" s="10"/>
      <c r="BQ356" s="10"/>
      <c r="BR356" s="10"/>
      <c r="BS356" s="10"/>
      <c r="BT356" s="10"/>
      <c r="BU356" s="10"/>
      <c r="BV356" s="10"/>
      <c r="BW356" s="10"/>
      <c r="BX356" s="10"/>
      <c r="BY356" s="10"/>
      <c r="BZ356" s="10"/>
      <c r="CA356" s="10"/>
      <c r="CB356" s="10"/>
      <c r="CC356" s="10"/>
      <c r="CD356" s="10"/>
      <c r="CE356" s="10"/>
      <c r="CF356" s="10"/>
      <c r="CG356" s="10"/>
      <c r="CH356" s="10"/>
      <c r="CI356" s="10"/>
      <c r="CJ356" s="10"/>
    </row>
    <row r="357" spans="1:88" s="11" customFormat="1" hidden="1" x14ac:dyDescent="0.25">
      <c r="A357" s="43"/>
      <c r="B357" s="10"/>
      <c r="C357" s="10"/>
      <c r="D357" s="52"/>
      <c r="E357" s="217"/>
      <c r="F357" s="223"/>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c r="AF357" s="10"/>
      <c r="AG357" s="10"/>
      <c r="AH357" s="10"/>
      <c r="AI357" s="10"/>
      <c r="AJ357" s="10"/>
      <c r="AK357" s="10"/>
      <c r="AL357" s="10"/>
      <c r="AM357" s="10"/>
      <c r="AN357" s="10"/>
      <c r="AO357" s="10"/>
      <c r="AP357" s="10"/>
      <c r="AQ357" s="10"/>
      <c r="AR357" s="10"/>
      <c r="AS357" s="10"/>
      <c r="AT357" s="10"/>
      <c r="AU357" s="10"/>
      <c r="AV357" s="10"/>
      <c r="AW357" s="10"/>
      <c r="AX357" s="10"/>
      <c r="AY357" s="10"/>
      <c r="AZ357" s="10"/>
      <c r="BA357" s="10"/>
      <c r="BB357" s="10"/>
      <c r="BC357" s="10"/>
      <c r="BD357" s="10"/>
      <c r="BE357" s="10"/>
      <c r="BF357" s="10"/>
      <c r="BG357" s="10"/>
      <c r="BH357" s="10"/>
      <c r="BI357" s="10"/>
      <c r="BJ357" s="10"/>
      <c r="BK357" s="10"/>
      <c r="BL357" s="10"/>
      <c r="BM357" s="10"/>
      <c r="BN357" s="10"/>
      <c r="BO357" s="10"/>
      <c r="BP357" s="10"/>
      <c r="BQ357" s="10"/>
      <c r="BR357" s="10"/>
      <c r="BS357" s="10"/>
      <c r="BT357" s="10"/>
      <c r="BU357" s="10"/>
      <c r="BV357" s="10"/>
      <c r="BW357" s="10"/>
      <c r="BX357" s="10"/>
      <c r="BY357" s="10"/>
      <c r="BZ357" s="10"/>
      <c r="CA357" s="10"/>
      <c r="CB357" s="10"/>
      <c r="CC357" s="10"/>
      <c r="CD357" s="10"/>
      <c r="CE357" s="10"/>
      <c r="CF357" s="10"/>
      <c r="CG357" s="10"/>
      <c r="CH357" s="10"/>
      <c r="CI357" s="10"/>
      <c r="CJ357" s="10"/>
    </row>
    <row r="358" spans="1:88" s="11" customFormat="1" hidden="1" x14ac:dyDescent="0.25">
      <c r="A358" s="43"/>
      <c r="B358" s="10"/>
      <c r="C358" s="10"/>
      <c r="D358" s="52"/>
      <c r="E358" s="217"/>
      <c r="F358" s="223"/>
      <c r="H358" s="10"/>
      <c r="I358" s="10"/>
      <c r="J358" s="10"/>
      <c r="K358" s="10"/>
      <c r="L358" s="10"/>
      <c r="M358" s="10"/>
      <c r="N358" s="10"/>
      <c r="O358" s="10"/>
      <c r="P358" s="10"/>
      <c r="Q358" s="10"/>
      <c r="R358" s="10"/>
      <c r="S358" s="10"/>
      <c r="T358" s="10"/>
      <c r="U358" s="10"/>
      <c r="V358" s="10"/>
      <c r="W358" s="10"/>
      <c r="X358" s="10"/>
      <c r="Y358" s="10"/>
      <c r="Z358" s="10"/>
      <c r="AA358" s="10"/>
      <c r="AB358" s="10"/>
      <c r="AC358" s="10"/>
      <c r="AD358" s="10"/>
      <c r="AE358" s="10"/>
      <c r="AF358" s="10"/>
      <c r="AG358" s="10"/>
      <c r="AH358" s="10"/>
      <c r="AI358" s="10"/>
      <c r="AJ358" s="10"/>
      <c r="AK358" s="10"/>
      <c r="AL358" s="10"/>
      <c r="AM358" s="10"/>
      <c r="AN358" s="10"/>
      <c r="AO358" s="10"/>
      <c r="AP358" s="10"/>
      <c r="AQ358" s="10"/>
      <c r="AR358" s="10"/>
      <c r="AS358" s="10"/>
      <c r="AT358" s="10"/>
      <c r="AU358" s="10"/>
      <c r="AV358" s="10"/>
      <c r="AW358" s="10"/>
      <c r="AX358" s="10"/>
      <c r="AY358" s="10"/>
      <c r="AZ358" s="10"/>
      <c r="BA358" s="10"/>
      <c r="BB358" s="10"/>
      <c r="BC358" s="10"/>
      <c r="BD358" s="10"/>
      <c r="BE358" s="10"/>
      <c r="BF358" s="10"/>
      <c r="BG358" s="10"/>
      <c r="BH358" s="10"/>
      <c r="BI358" s="10"/>
      <c r="BJ358" s="10"/>
      <c r="BK358" s="10"/>
      <c r="BL358" s="10"/>
      <c r="BM358" s="10"/>
      <c r="BN358" s="10"/>
      <c r="BO358" s="10"/>
      <c r="BP358" s="10"/>
      <c r="BQ358" s="10"/>
      <c r="BR358" s="10"/>
      <c r="BS358" s="10"/>
      <c r="BT358" s="10"/>
      <c r="BU358" s="10"/>
      <c r="BV358" s="10"/>
      <c r="BW358" s="10"/>
      <c r="BX358" s="10"/>
      <c r="BY358" s="10"/>
      <c r="BZ358" s="10"/>
      <c r="CA358" s="10"/>
      <c r="CB358" s="10"/>
      <c r="CC358" s="10"/>
      <c r="CD358" s="10"/>
      <c r="CE358" s="10"/>
      <c r="CF358" s="10"/>
      <c r="CG358" s="10"/>
      <c r="CH358" s="10"/>
      <c r="CI358" s="10"/>
      <c r="CJ358" s="10"/>
    </row>
    <row r="359" spans="1:88" s="11" customFormat="1" hidden="1" x14ac:dyDescent="0.25">
      <c r="A359" s="43"/>
      <c r="B359" s="10"/>
      <c r="C359" s="10"/>
      <c r="D359" s="52"/>
      <c r="E359" s="217"/>
      <c r="F359" s="223"/>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c r="AE359" s="10"/>
      <c r="AF359" s="10"/>
      <c r="AG359" s="10"/>
      <c r="AH359" s="10"/>
      <c r="AI359" s="10"/>
      <c r="AJ359" s="10"/>
      <c r="AK359" s="10"/>
      <c r="AL359" s="10"/>
      <c r="AM359" s="10"/>
      <c r="AN359" s="10"/>
      <c r="AO359" s="10"/>
      <c r="AP359" s="10"/>
      <c r="AQ359" s="10"/>
      <c r="AR359" s="10"/>
      <c r="AS359" s="10"/>
      <c r="AT359" s="10"/>
      <c r="AU359" s="10"/>
      <c r="AV359" s="10"/>
      <c r="AW359" s="10"/>
      <c r="AX359" s="10"/>
      <c r="AY359" s="10"/>
      <c r="AZ359" s="10"/>
      <c r="BA359" s="10"/>
      <c r="BB359" s="10"/>
      <c r="BC359" s="10"/>
      <c r="BD359" s="10"/>
      <c r="BE359" s="10"/>
      <c r="BF359" s="10"/>
      <c r="BG359" s="10"/>
      <c r="BH359" s="10"/>
      <c r="BI359" s="10"/>
      <c r="BJ359" s="10"/>
      <c r="BK359" s="10"/>
      <c r="BL359" s="10"/>
      <c r="BM359" s="10"/>
      <c r="BN359" s="10"/>
      <c r="BO359" s="10"/>
      <c r="BP359" s="10"/>
      <c r="BQ359" s="10"/>
      <c r="BR359" s="10"/>
      <c r="BS359" s="10"/>
      <c r="BT359" s="10"/>
      <c r="BU359" s="10"/>
      <c r="BV359" s="10"/>
      <c r="BW359" s="10"/>
      <c r="BX359" s="10"/>
      <c r="BY359" s="10"/>
      <c r="BZ359" s="10"/>
      <c r="CA359" s="10"/>
      <c r="CB359" s="10"/>
      <c r="CC359" s="10"/>
      <c r="CD359" s="10"/>
      <c r="CE359" s="10"/>
      <c r="CF359" s="10"/>
      <c r="CG359" s="10"/>
      <c r="CH359" s="10"/>
      <c r="CI359" s="10"/>
      <c r="CJ359" s="10"/>
    </row>
    <row r="360" spans="1:88" s="11" customFormat="1" hidden="1" x14ac:dyDescent="0.25">
      <c r="A360" s="43"/>
      <c r="B360" s="10"/>
      <c r="C360" s="10"/>
      <c r="D360" s="52"/>
      <c r="E360" s="217"/>
      <c r="F360" s="223"/>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c r="AF360" s="10"/>
      <c r="AG360" s="10"/>
      <c r="AH360" s="10"/>
      <c r="AI360" s="10"/>
      <c r="AJ360" s="10"/>
      <c r="AK360" s="10"/>
      <c r="AL360" s="10"/>
      <c r="AM360" s="10"/>
      <c r="AN360" s="10"/>
      <c r="AO360" s="10"/>
      <c r="AP360" s="10"/>
      <c r="AQ360" s="10"/>
      <c r="AR360" s="10"/>
      <c r="AS360" s="10"/>
      <c r="AT360" s="10"/>
      <c r="AU360" s="10"/>
      <c r="AV360" s="10"/>
      <c r="AW360" s="10"/>
      <c r="AX360" s="10"/>
      <c r="AY360" s="10"/>
      <c r="AZ360" s="10"/>
      <c r="BA360" s="10"/>
      <c r="BB360" s="10"/>
      <c r="BC360" s="10"/>
      <c r="BD360" s="10"/>
      <c r="BE360" s="10"/>
      <c r="BF360" s="10"/>
      <c r="BG360" s="10"/>
      <c r="BH360" s="10"/>
      <c r="BI360" s="10"/>
      <c r="BJ360" s="10"/>
      <c r="BK360" s="10"/>
      <c r="BL360" s="10"/>
      <c r="BM360" s="10"/>
      <c r="BN360" s="10"/>
      <c r="BO360" s="10"/>
      <c r="BP360" s="10"/>
      <c r="BQ360" s="10"/>
      <c r="BR360" s="10"/>
      <c r="BS360" s="10"/>
      <c r="BT360" s="10"/>
      <c r="BU360" s="10"/>
      <c r="BV360" s="10"/>
      <c r="BW360" s="10"/>
      <c r="BX360" s="10"/>
      <c r="BY360" s="10"/>
      <c r="BZ360" s="10"/>
      <c r="CA360" s="10"/>
      <c r="CB360" s="10"/>
      <c r="CC360" s="10"/>
      <c r="CD360" s="10"/>
      <c r="CE360" s="10"/>
      <c r="CF360" s="10"/>
      <c r="CG360" s="10"/>
      <c r="CH360" s="10"/>
      <c r="CI360" s="10"/>
      <c r="CJ360" s="10"/>
    </row>
    <row r="361" spans="1:88" s="11" customFormat="1" hidden="1" x14ac:dyDescent="0.25">
      <c r="A361" s="43"/>
      <c r="B361" s="10"/>
      <c r="C361" s="10"/>
      <c r="D361" s="52"/>
      <c r="E361" s="217"/>
      <c r="F361" s="223"/>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c r="AU361" s="10"/>
      <c r="AV361" s="10"/>
      <c r="AW361" s="10"/>
      <c r="AX361" s="10"/>
      <c r="AY361" s="10"/>
      <c r="AZ361" s="10"/>
      <c r="BA361" s="10"/>
      <c r="BB361" s="10"/>
      <c r="BC361" s="10"/>
      <c r="BD361" s="10"/>
      <c r="BE361" s="10"/>
      <c r="BF361" s="10"/>
      <c r="BG361" s="10"/>
      <c r="BH361" s="10"/>
      <c r="BI361" s="10"/>
      <c r="BJ361" s="10"/>
      <c r="BK361" s="10"/>
      <c r="BL361" s="10"/>
      <c r="BM361" s="10"/>
      <c r="BN361" s="10"/>
      <c r="BO361" s="10"/>
      <c r="BP361" s="10"/>
      <c r="BQ361" s="10"/>
      <c r="BR361" s="10"/>
      <c r="BS361" s="10"/>
      <c r="BT361" s="10"/>
      <c r="BU361" s="10"/>
      <c r="BV361" s="10"/>
      <c r="BW361" s="10"/>
      <c r="BX361" s="10"/>
      <c r="BY361" s="10"/>
      <c r="BZ361" s="10"/>
      <c r="CA361" s="10"/>
      <c r="CB361" s="10"/>
      <c r="CC361" s="10"/>
      <c r="CD361" s="10"/>
      <c r="CE361" s="10"/>
      <c r="CF361" s="10"/>
      <c r="CG361" s="10"/>
      <c r="CH361" s="10"/>
      <c r="CI361" s="10"/>
      <c r="CJ361" s="10"/>
    </row>
    <row r="362" spans="1:88" s="11" customFormat="1" hidden="1" x14ac:dyDescent="0.25">
      <c r="A362" s="43"/>
      <c r="B362" s="10"/>
      <c r="C362" s="10"/>
      <c r="D362" s="52"/>
      <c r="E362" s="217"/>
      <c r="F362" s="223"/>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c r="AE362" s="10"/>
      <c r="AF362" s="10"/>
      <c r="AG362" s="10"/>
      <c r="AH362" s="10"/>
      <c r="AI362" s="10"/>
      <c r="AJ362" s="10"/>
      <c r="AK362" s="10"/>
      <c r="AL362" s="10"/>
      <c r="AM362" s="10"/>
      <c r="AN362" s="10"/>
      <c r="AO362" s="10"/>
      <c r="AP362" s="10"/>
      <c r="AQ362" s="10"/>
      <c r="AR362" s="10"/>
      <c r="AS362" s="10"/>
      <c r="AT362" s="10"/>
      <c r="AU362" s="10"/>
      <c r="AV362" s="10"/>
      <c r="AW362" s="10"/>
      <c r="AX362" s="10"/>
      <c r="AY362" s="10"/>
      <c r="AZ362" s="10"/>
      <c r="BA362" s="10"/>
      <c r="BB362" s="10"/>
      <c r="BC362" s="10"/>
      <c r="BD362" s="10"/>
      <c r="BE362" s="10"/>
      <c r="BF362" s="10"/>
      <c r="BG362" s="10"/>
      <c r="BH362" s="10"/>
      <c r="BI362" s="10"/>
      <c r="BJ362" s="10"/>
      <c r="BK362" s="10"/>
      <c r="BL362" s="10"/>
      <c r="BM362" s="10"/>
      <c r="BN362" s="10"/>
      <c r="BO362" s="10"/>
      <c r="BP362" s="10"/>
      <c r="BQ362" s="10"/>
      <c r="BR362" s="10"/>
      <c r="BS362" s="10"/>
      <c r="BT362" s="10"/>
      <c r="BU362" s="10"/>
      <c r="BV362" s="10"/>
      <c r="BW362" s="10"/>
      <c r="BX362" s="10"/>
      <c r="BY362" s="10"/>
      <c r="BZ362" s="10"/>
      <c r="CA362" s="10"/>
      <c r="CB362" s="10"/>
      <c r="CC362" s="10"/>
      <c r="CD362" s="10"/>
      <c r="CE362" s="10"/>
      <c r="CF362" s="10"/>
      <c r="CG362" s="10"/>
      <c r="CH362" s="10"/>
      <c r="CI362" s="10"/>
      <c r="CJ362" s="10"/>
    </row>
    <row r="363" spans="1:88" s="11" customFormat="1" hidden="1" x14ac:dyDescent="0.25">
      <c r="A363" s="43"/>
      <c r="B363" s="10"/>
      <c r="C363" s="10"/>
      <c r="D363" s="52"/>
      <c r="E363" s="217"/>
      <c r="F363" s="223"/>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c r="AF363" s="10"/>
      <c r="AG363" s="10"/>
      <c r="AH363" s="10"/>
      <c r="AI363" s="10"/>
      <c r="AJ363" s="10"/>
      <c r="AK363" s="10"/>
      <c r="AL363" s="10"/>
      <c r="AM363" s="10"/>
      <c r="AN363" s="10"/>
      <c r="AO363" s="10"/>
      <c r="AP363" s="10"/>
      <c r="AQ363" s="10"/>
      <c r="AR363" s="10"/>
      <c r="AS363" s="10"/>
      <c r="AT363" s="10"/>
      <c r="AU363" s="10"/>
      <c r="AV363" s="10"/>
      <c r="AW363" s="10"/>
      <c r="AX363" s="10"/>
      <c r="AY363" s="10"/>
      <c r="AZ363" s="10"/>
      <c r="BA363" s="10"/>
      <c r="BB363" s="10"/>
      <c r="BC363" s="10"/>
      <c r="BD363" s="10"/>
      <c r="BE363" s="10"/>
      <c r="BF363" s="10"/>
      <c r="BG363" s="10"/>
      <c r="BH363" s="10"/>
      <c r="BI363" s="10"/>
      <c r="BJ363" s="10"/>
      <c r="BK363" s="10"/>
      <c r="BL363" s="10"/>
      <c r="BM363" s="10"/>
      <c r="BN363" s="10"/>
      <c r="BO363" s="10"/>
      <c r="BP363" s="10"/>
      <c r="BQ363" s="10"/>
      <c r="BR363" s="10"/>
      <c r="BS363" s="10"/>
      <c r="BT363" s="10"/>
      <c r="BU363" s="10"/>
      <c r="BV363" s="10"/>
      <c r="BW363" s="10"/>
      <c r="BX363" s="10"/>
      <c r="BY363" s="10"/>
      <c r="BZ363" s="10"/>
      <c r="CA363" s="10"/>
      <c r="CB363" s="10"/>
      <c r="CC363" s="10"/>
      <c r="CD363" s="10"/>
      <c r="CE363" s="10"/>
      <c r="CF363" s="10"/>
      <c r="CG363" s="10"/>
      <c r="CH363" s="10"/>
      <c r="CI363" s="10"/>
      <c r="CJ363" s="10"/>
    </row>
    <row r="364" spans="1:88" s="11" customFormat="1" hidden="1" x14ac:dyDescent="0.25">
      <c r="A364" s="43"/>
      <c r="B364" s="10"/>
      <c r="C364" s="10"/>
      <c r="D364" s="52"/>
      <c r="E364" s="217"/>
      <c r="F364" s="223"/>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c r="AF364" s="10"/>
      <c r="AG364" s="10"/>
      <c r="AH364" s="10"/>
      <c r="AI364" s="10"/>
      <c r="AJ364" s="10"/>
      <c r="AK364" s="10"/>
      <c r="AL364" s="10"/>
      <c r="AM364" s="10"/>
      <c r="AN364" s="10"/>
      <c r="AO364" s="10"/>
      <c r="AP364" s="10"/>
      <c r="AQ364" s="10"/>
      <c r="AR364" s="10"/>
      <c r="AS364" s="10"/>
      <c r="AT364" s="10"/>
      <c r="AU364" s="10"/>
      <c r="AV364" s="10"/>
      <c r="AW364" s="10"/>
      <c r="AX364" s="10"/>
      <c r="AY364" s="10"/>
      <c r="AZ364" s="10"/>
      <c r="BA364" s="10"/>
      <c r="BB364" s="10"/>
      <c r="BC364" s="10"/>
      <c r="BD364" s="10"/>
      <c r="BE364" s="10"/>
      <c r="BF364" s="10"/>
      <c r="BG364" s="10"/>
      <c r="BH364" s="10"/>
      <c r="BI364" s="10"/>
      <c r="BJ364" s="10"/>
      <c r="BK364" s="10"/>
      <c r="BL364" s="10"/>
      <c r="BM364" s="10"/>
      <c r="BN364" s="10"/>
      <c r="BO364" s="10"/>
      <c r="BP364" s="10"/>
      <c r="BQ364" s="10"/>
      <c r="BR364" s="10"/>
      <c r="BS364" s="10"/>
      <c r="BT364" s="10"/>
      <c r="BU364" s="10"/>
      <c r="BV364" s="10"/>
      <c r="BW364" s="10"/>
      <c r="BX364" s="10"/>
      <c r="BY364" s="10"/>
      <c r="BZ364" s="10"/>
      <c r="CA364" s="10"/>
      <c r="CB364" s="10"/>
      <c r="CC364" s="10"/>
      <c r="CD364" s="10"/>
      <c r="CE364" s="10"/>
      <c r="CF364" s="10"/>
      <c r="CG364" s="10"/>
      <c r="CH364" s="10"/>
      <c r="CI364" s="10"/>
      <c r="CJ364" s="10"/>
    </row>
    <row r="365" spans="1:88" s="11" customFormat="1" hidden="1" x14ac:dyDescent="0.25">
      <c r="A365" s="43"/>
      <c r="B365" s="10"/>
      <c r="C365" s="10"/>
      <c r="D365" s="52"/>
      <c r="E365" s="217"/>
      <c r="F365" s="223"/>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c r="AY365" s="10"/>
      <c r="AZ365" s="10"/>
      <c r="BA365" s="10"/>
      <c r="BB365" s="10"/>
      <c r="BC365" s="10"/>
      <c r="BD365" s="10"/>
      <c r="BE365" s="10"/>
      <c r="BF365" s="10"/>
      <c r="BG365" s="10"/>
      <c r="BH365" s="10"/>
      <c r="BI365" s="10"/>
      <c r="BJ365" s="10"/>
      <c r="BK365" s="10"/>
      <c r="BL365" s="10"/>
      <c r="BM365" s="10"/>
      <c r="BN365" s="10"/>
      <c r="BO365" s="10"/>
      <c r="BP365" s="10"/>
      <c r="BQ365" s="10"/>
      <c r="BR365" s="10"/>
      <c r="BS365" s="10"/>
      <c r="BT365" s="10"/>
      <c r="BU365" s="10"/>
      <c r="BV365" s="10"/>
      <c r="BW365" s="10"/>
      <c r="BX365" s="10"/>
      <c r="BY365" s="10"/>
      <c r="BZ365" s="10"/>
      <c r="CA365" s="10"/>
      <c r="CB365" s="10"/>
      <c r="CC365" s="10"/>
      <c r="CD365" s="10"/>
      <c r="CE365" s="10"/>
      <c r="CF365" s="10"/>
      <c r="CG365" s="10"/>
      <c r="CH365" s="10"/>
      <c r="CI365" s="10"/>
      <c r="CJ365" s="10"/>
    </row>
    <row r="366" spans="1:88" s="11" customFormat="1" hidden="1" x14ac:dyDescent="0.25">
      <c r="A366" s="43"/>
      <c r="B366" s="10"/>
      <c r="C366" s="10"/>
      <c r="D366" s="52"/>
      <c r="E366" s="217"/>
      <c r="F366" s="223"/>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c r="AE366" s="10"/>
      <c r="AF366" s="10"/>
      <c r="AG366" s="10"/>
      <c r="AH366" s="10"/>
      <c r="AI366" s="10"/>
      <c r="AJ366" s="10"/>
      <c r="AK366" s="10"/>
      <c r="AL366" s="10"/>
      <c r="AM366" s="10"/>
      <c r="AN366" s="10"/>
      <c r="AO366" s="10"/>
      <c r="AP366" s="10"/>
      <c r="AQ366" s="10"/>
      <c r="AR366" s="10"/>
      <c r="AS366" s="10"/>
      <c r="AT366" s="10"/>
      <c r="AU366" s="10"/>
      <c r="AV366" s="10"/>
      <c r="AW366" s="10"/>
      <c r="AX366" s="10"/>
      <c r="AY366" s="10"/>
      <c r="AZ366" s="10"/>
      <c r="BA366" s="10"/>
      <c r="BB366" s="10"/>
      <c r="BC366" s="10"/>
      <c r="BD366" s="10"/>
      <c r="BE366" s="10"/>
      <c r="BF366" s="10"/>
      <c r="BG366" s="10"/>
      <c r="BH366" s="10"/>
      <c r="BI366" s="10"/>
      <c r="BJ366" s="10"/>
      <c r="BK366" s="10"/>
      <c r="BL366" s="10"/>
      <c r="BM366" s="10"/>
      <c r="BN366" s="10"/>
      <c r="BO366" s="10"/>
      <c r="BP366" s="10"/>
      <c r="BQ366" s="10"/>
      <c r="BR366" s="10"/>
      <c r="BS366" s="10"/>
      <c r="BT366" s="10"/>
      <c r="BU366" s="10"/>
      <c r="BV366" s="10"/>
      <c r="BW366" s="10"/>
      <c r="BX366" s="10"/>
      <c r="BY366" s="10"/>
      <c r="BZ366" s="10"/>
      <c r="CA366" s="10"/>
      <c r="CB366" s="10"/>
      <c r="CC366" s="10"/>
      <c r="CD366" s="10"/>
      <c r="CE366" s="10"/>
      <c r="CF366" s="10"/>
      <c r="CG366" s="10"/>
      <c r="CH366" s="10"/>
      <c r="CI366" s="10"/>
      <c r="CJ366" s="10"/>
    </row>
    <row r="367" spans="1:88" s="11" customFormat="1" hidden="1" x14ac:dyDescent="0.25">
      <c r="A367" s="43"/>
      <c r="B367" s="10"/>
      <c r="C367" s="10"/>
      <c r="D367" s="52"/>
      <c r="E367" s="217"/>
      <c r="F367" s="223"/>
      <c r="H367" s="10"/>
      <c r="I367" s="10"/>
      <c r="J367" s="10"/>
      <c r="K367" s="10"/>
      <c r="L367" s="10"/>
      <c r="M367" s="10"/>
      <c r="N367" s="10"/>
      <c r="O367" s="10"/>
      <c r="P367" s="10"/>
      <c r="Q367" s="10"/>
      <c r="R367" s="10"/>
      <c r="S367" s="10"/>
      <c r="T367" s="10"/>
      <c r="U367" s="10"/>
      <c r="V367" s="10"/>
      <c r="W367" s="10"/>
      <c r="X367" s="10"/>
      <c r="Y367" s="10"/>
      <c r="Z367" s="10"/>
      <c r="AA367" s="10"/>
      <c r="AB367" s="10"/>
      <c r="AC367" s="10"/>
      <c r="AD367" s="10"/>
      <c r="AE367" s="10"/>
      <c r="AF367" s="10"/>
      <c r="AG367" s="10"/>
      <c r="AH367" s="10"/>
      <c r="AI367" s="10"/>
      <c r="AJ367" s="10"/>
      <c r="AK367" s="10"/>
      <c r="AL367" s="10"/>
      <c r="AM367" s="10"/>
      <c r="AN367" s="10"/>
      <c r="AO367" s="10"/>
      <c r="AP367" s="10"/>
      <c r="AQ367" s="10"/>
      <c r="AR367" s="10"/>
      <c r="AS367" s="10"/>
      <c r="AT367" s="10"/>
      <c r="AU367" s="10"/>
      <c r="AV367" s="10"/>
      <c r="AW367" s="10"/>
      <c r="AX367" s="10"/>
      <c r="AY367" s="10"/>
      <c r="AZ367" s="10"/>
      <c r="BA367" s="10"/>
      <c r="BB367" s="10"/>
      <c r="BC367" s="10"/>
      <c r="BD367" s="10"/>
      <c r="BE367" s="10"/>
      <c r="BF367" s="10"/>
      <c r="BG367" s="10"/>
      <c r="BH367" s="10"/>
      <c r="BI367" s="10"/>
      <c r="BJ367" s="10"/>
      <c r="BK367" s="10"/>
      <c r="BL367" s="10"/>
      <c r="BM367" s="10"/>
      <c r="BN367" s="10"/>
      <c r="BO367" s="10"/>
      <c r="BP367" s="10"/>
      <c r="BQ367" s="10"/>
      <c r="BR367" s="10"/>
      <c r="BS367" s="10"/>
      <c r="BT367" s="10"/>
      <c r="BU367" s="10"/>
      <c r="BV367" s="10"/>
      <c r="BW367" s="10"/>
      <c r="BX367" s="10"/>
      <c r="BY367" s="10"/>
      <c r="BZ367" s="10"/>
      <c r="CA367" s="10"/>
      <c r="CB367" s="10"/>
      <c r="CC367" s="10"/>
      <c r="CD367" s="10"/>
      <c r="CE367" s="10"/>
      <c r="CF367" s="10"/>
      <c r="CG367" s="10"/>
      <c r="CH367" s="10"/>
      <c r="CI367" s="10"/>
      <c r="CJ367" s="10"/>
    </row>
    <row r="368" spans="1:88" s="11" customFormat="1" hidden="1" x14ac:dyDescent="0.25">
      <c r="A368" s="43"/>
      <c r="B368" s="10"/>
      <c r="C368" s="10"/>
      <c r="D368" s="52"/>
      <c r="E368" s="217"/>
      <c r="F368" s="223"/>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c r="AS368" s="10"/>
      <c r="AT368" s="10"/>
      <c r="AU368" s="10"/>
      <c r="AV368" s="10"/>
      <c r="AW368" s="10"/>
      <c r="AX368" s="10"/>
      <c r="AY368" s="10"/>
      <c r="AZ368" s="10"/>
      <c r="BA368" s="10"/>
      <c r="BB368" s="10"/>
      <c r="BC368" s="10"/>
      <c r="BD368" s="10"/>
      <c r="BE368" s="10"/>
      <c r="BF368" s="10"/>
      <c r="BG368" s="10"/>
      <c r="BH368" s="10"/>
      <c r="BI368" s="10"/>
      <c r="BJ368" s="10"/>
      <c r="BK368" s="10"/>
      <c r="BL368" s="10"/>
      <c r="BM368" s="10"/>
      <c r="BN368" s="10"/>
      <c r="BO368" s="10"/>
      <c r="BP368" s="10"/>
      <c r="BQ368" s="10"/>
      <c r="BR368" s="10"/>
      <c r="BS368" s="10"/>
      <c r="BT368" s="10"/>
      <c r="BU368" s="10"/>
      <c r="BV368" s="10"/>
      <c r="BW368" s="10"/>
      <c r="BX368" s="10"/>
      <c r="BY368" s="10"/>
      <c r="BZ368" s="10"/>
      <c r="CA368" s="10"/>
      <c r="CB368" s="10"/>
      <c r="CC368" s="10"/>
      <c r="CD368" s="10"/>
      <c r="CE368" s="10"/>
      <c r="CF368" s="10"/>
      <c r="CG368" s="10"/>
      <c r="CH368" s="10"/>
      <c r="CI368" s="10"/>
      <c r="CJ368" s="10"/>
    </row>
    <row r="369" spans="1:88" s="11" customFormat="1" hidden="1" x14ac:dyDescent="0.25">
      <c r="A369" s="43"/>
      <c r="B369" s="10"/>
      <c r="C369" s="10"/>
      <c r="D369" s="52"/>
      <c r="E369" s="217"/>
      <c r="F369" s="223"/>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c r="AU369" s="10"/>
      <c r="AV369" s="10"/>
      <c r="AW369" s="10"/>
      <c r="AX369" s="10"/>
      <c r="AY369" s="10"/>
      <c r="AZ369" s="10"/>
      <c r="BA369" s="10"/>
      <c r="BB369" s="10"/>
      <c r="BC369" s="10"/>
      <c r="BD369" s="10"/>
      <c r="BE369" s="10"/>
      <c r="BF369" s="10"/>
      <c r="BG369" s="10"/>
      <c r="BH369" s="10"/>
      <c r="BI369" s="10"/>
      <c r="BJ369" s="10"/>
      <c r="BK369" s="10"/>
      <c r="BL369" s="10"/>
      <c r="BM369" s="10"/>
      <c r="BN369" s="10"/>
      <c r="BO369" s="10"/>
      <c r="BP369" s="10"/>
      <c r="BQ369" s="10"/>
      <c r="BR369" s="10"/>
      <c r="BS369" s="10"/>
      <c r="BT369" s="10"/>
      <c r="BU369" s="10"/>
      <c r="BV369" s="10"/>
      <c r="BW369" s="10"/>
      <c r="BX369" s="10"/>
      <c r="BY369" s="10"/>
      <c r="BZ369" s="10"/>
      <c r="CA369" s="10"/>
      <c r="CB369" s="10"/>
      <c r="CC369" s="10"/>
      <c r="CD369" s="10"/>
      <c r="CE369" s="10"/>
      <c r="CF369" s="10"/>
      <c r="CG369" s="10"/>
      <c r="CH369" s="10"/>
      <c r="CI369" s="10"/>
      <c r="CJ369" s="10"/>
    </row>
    <row r="370" spans="1:88" s="11" customFormat="1" hidden="1" x14ac:dyDescent="0.25">
      <c r="A370" s="43"/>
      <c r="B370" s="10"/>
      <c r="C370" s="10"/>
      <c r="D370" s="52"/>
      <c r="E370" s="217"/>
      <c r="F370" s="223"/>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row>
    <row r="371" spans="1:88" s="11" customFormat="1" hidden="1" x14ac:dyDescent="0.25">
      <c r="A371" s="43"/>
      <c r="B371" s="10"/>
      <c r="C371" s="10"/>
      <c r="D371" s="52"/>
      <c r="E371" s="217"/>
      <c r="F371" s="223"/>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c r="AF371" s="10"/>
      <c r="AG371" s="10"/>
      <c r="AH371" s="10"/>
      <c r="AI371" s="10"/>
      <c r="AJ371" s="10"/>
      <c r="AK371" s="10"/>
      <c r="AL371" s="10"/>
      <c r="AM371" s="10"/>
      <c r="AN371" s="10"/>
      <c r="AO371" s="10"/>
      <c r="AP371" s="10"/>
      <c r="AQ371" s="10"/>
      <c r="AR371" s="10"/>
      <c r="AS371" s="10"/>
      <c r="AT371" s="10"/>
      <c r="AU371" s="10"/>
      <c r="AV371" s="10"/>
      <c r="AW371" s="10"/>
      <c r="AX371" s="10"/>
      <c r="AY371" s="10"/>
      <c r="AZ371" s="10"/>
      <c r="BA371" s="10"/>
      <c r="BB371" s="10"/>
      <c r="BC371" s="10"/>
      <c r="BD371" s="10"/>
      <c r="BE371" s="10"/>
      <c r="BF371" s="10"/>
      <c r="BG371" s="10"/>
      <c r="BH371" s="10"/>
      <c r="BI371" s="10"/>
      <c r="BJ371" s="10"/>
      <c r="BK371" s="10"/>
      <c r="BL371" s="10"/>
      <c r="BM371" s="10"/>
      <c r="BN371" s="10"/>
      <c r="BO371" s="10"/>
      <c r="BP371" s="10"/>
      <c r="BQ371" s="10"/>
      <c r="BR371" s="10"/>
      <c r="BS371" s="10"/>
      <c r="BT371" s="10"/>
      <c r="BU371" s="10"/>
      <c r="BV371" s="10"/>
      <c r="BW371" s="10"/>
      <c r="BX371" s="10"/>
      <c r="BY371" s="10"/>
      <c r="BZ371" s="10"/>
      <c r="CA371" s="10"/>
      <c r="CB371" s="10"/>
      <c r="CC371" s="10"/>
      <c r="CD371" s="10"/>
      <c r="CE371" s="10"/>
      <c r="CF371" s="10"/>
      <c r="CG371" s="10"/>
      <c r="CH371" s="10"/>
      <c r="CI371" s="10"/>
      <c r="CJ371" s="10"/>
    </row>
    <row r="372" spans="1:88" s="11" customFormat="1" hidden="1" x14ac:dyDescent="0.25">
      <c r="A372" s="43"/>
      <c r="B372" s="10"/>
      <c r="C372" s="10"/>
      <c r="D372" s="52"/>
      <c r="E372" s="217"/>
      <c r="F372" s="223"/>
      <c r="H372" s="10"/>
      <c r="I372" s="10"/>
      <c r="J372" s="10"/>
      <c r="K372" s="10"/>
      <c r="L372" s="10"/>
      <c r="M372" s="10"/>
      <c r="N372" s="10"/>
      <c r="O372" s="10"/>
      <c r="P372" s="10"/>
      <c r="Q372" s="10"/>
      <c r="R372" s="10"/>
      <c r="S372" s="10"/>
      <c r="T372" s="10"/>
      <c r="U372" s="10"/>
      <c r="V372" s="10"/>
      <c r="W372" s="10"/>
      <c r="X372" s="10"/>
      <c r="Y372" s="10"/>
      <c r="Z372" s="10"/>
      <c r="AA372" s="10"/>
      <c r="AB372" s="10"/>
      <c r="AC372" s="10"/>
      <c r="AD372" s="10"/>
      <c r="AE372" s="10"/>
      <c r="AF372" s="10"/>
      <c r="AG372" s="10"/>
      <c r="AH372" s="10"/>
      <c r="AI372" s="10"/>
      <c r="AJ372" s="10"/>
      <c r="AK372" s="10"/>
      <c r="AL372" s="10"/>
      <c r="AM372" s="10"/>
      <c r="AN372" s="10"/>
      <c r="AO372" s="10"/>
      <c r="AP372" s="10"/>
      <c r="AQ372" s="10"/>
      <c r="AR372" s="10"/>
      <c r="AS372" s="10"/>
      <c r="AT372" s="10"/>
      <c r="AU372" s="10"/>
      <c r="AV372" s="10"/>
      <c r="AW372" s="10"/>
      <c r="AX372" s="10"/>
      <c r="AY372" s="10"/>
      <c r="AZ372" s="10"/>
      <c r="BA372" s="10"/>
      <c r="BB372" s="10"/>
      <c r="BC372" s="10"/>
      <c r="BD372" s="10"/>
      <c r="BE372" s="10"/>
      <c r="BF372" s="10"/>
      <c r="BG372" s="10"/>
      <c r="BH372" s="10"/>
      <c r="BI372" s="10"/>
      <c r="BJ372" s="10"/>
      <c r="BK372" s="10"/>
      <c r="BL372" s="10"/>
      <c r="BM372" s="10"/>
      <c r="BN372" s="10"/>
      <c r="BO372" s="10"/>
      <c r="BP372" s="10"/>
      <c r="BQ372" s="10"/>
      <c r="BR372" s="10"/>
      <c r="BS372" s="10"/>
      <c r="BT372" s="10"/>
      <c r="BU372" s="10"/>
      <c r="BV372" s="10"/>
      <c r="BW372" s="10"/>
      <c r="BX372" s="10"/>
      <c r="BY372" s="10"/>
      <c r="BZ372" s="10"/>
      <c r="CA372" s="10"/>
      <c r="CB372" s="10"/>
      <c r="CC372" s="10"/>
      <c r="CD372" s="10"/>
      <c r="CE372" s="10"/>
      <c r="CF372" s="10"/>
      <c r="CG372" s="10"/>
      <c r="CH372" s="10"/>
      <c r="CI372" s="10"/>
      <c r="CJ372" s="10"/>
    </row>
    <row r="373" spans="1:88" s="11" customFormat="1" hidden="1" x14ac:dyDescent="0.25">
      <c r="A373" s="43"/>
      <c r="B373" s="10"/>
      <c r="C373" s="10"/>
      <c r="D373" s="52"/>
      <c r="E373" s="217"/>
      <c r="F373" s="223"/>
      <c r="H373" s="10"/>
      <c r="I373" s="10"/>
      <c r="J373" s="10"/>
      <c r="K373" s="10"/>
      <c r="L373" s="10"/>
      <c r="M373" s="10"/>
      <c r="N373" s="10"/>
      <c r="O373" s="10"/>
      <c r="P373" s="10"/>
      <c r="Q373" s="10"/>
      <c r="R373" s="10"/>
      <c r="S373" s="10"/>
      <c r="T373" s="10"/>
      <c r="U373" s="10"/>
      <c r="V373" s="10"/>
      <c r="W373" s="10"/>
      <c r="X373" s="10"/>
      <c r="Y373" s="10"/>
      <c r="Z373" s="10"/>
      <c r="AA373" s="10"/>
      <c r="AB373" s="10"/>
      <c r="AC373" s="10"/>
      <c r="AD373" s="10"/>
      <c r="AE373" s="10"/>
      <c r="AF373" s="10"/>
      <c r="AG373" s="10"/>
      <c r="AH373" s="10"/>
      <c r="AI373" s="10"/>
      <c r="AJ373" s="10"/>
      <c r="AK373" s="10"/>
      <c r="AL373" s="10"/>
      <c r="AM373" s="10"/>
      <c r="AN373" s="10"/>
      <c r="AO373" s="10"/>
      <c r="AP373" s="10"/>
      <c r="AQ373" s="10"/>
      <c r="AR373" s="10"/>
      <c r="AS373" s="10"/>
      <c r="AT373" s="10"/>
      <c r="AU373" s="10"/>
      <c r="AV373" s="10"/>
      <c r="AW373" s="10"/>
      <c r="AX373" s="10"/>
      <c r="AY373" s="10"/>
      <c r="AZ373" s="10"/>
      <c r="BA373" s="10"/>
      <c r="BB373" s="10"/>
      <c r="BC373" s="10"/>
      <c r="BD373" s="10"/>
      <c r="BE373" s="10"/>
      <c r="BF373" s="10"/>
      <c r="BG373" s="10"/>
      <c r="BH373" s="10"/>
      <c r="BI373" s="10"/>
      <c r="BJ373" s="10"/>
      <c r="BK373" s="10"/>
      <c r="BL373" s="10"/>
      <c r="BM373" s="10"/>
      <c r="BN373" s="10"/>
      <c r="BO373" s="10"/>
      <c r="BP373" s="10"/>
      <c r="BQ373" s="10"/>
      <c r="BR373" s="10"/>
      <c r="BS373" s="10"/>
      <c r="BT373" s="10"/>
      <c r="BU373" s="10"/>
      <c r="BV373" s="10"/>
      <c r="BW373" s="10"/>
      <c r="BX373" s="10"/>
      <c r="BY373" s="10"/>
      <c r="BZ373" s="10"/>
      <c r="CA373" s="10"/>
      <c r="CB373" s="10"/>
      <c r="CC373" s="10"/>
      <c r="CD373" s="10"/>
      <c r="CE373" s="10"/>
      <c r="CF373" s="10"/>
      <c r="CG373" s="10"/>
      <c r="CH373" s="10"/>
      <c r="CI373" s="10"/>
      <c r="CJ373" s="10"/>
    </row>
    <row r="374" spans="1:88" s="11" customFormat="1" hidden="1" x14ac:dyDescent="0.25">
      <c r="A374" s="43"/>
      <c r="B374" s="10"/>
      <c r="C374" s="10"/>
      <c r="D374" s="52"/>
      <c r="E374" s="217"/>
      <c r="F374" s="223"/>
      <c r="H374" s="10"/>
      <c r="I374" s="10"/>
      <c r="J374" s="10"/>
      <c r="K374" s="10"/>
      <c r="L374" s="10"/>
      <c r="M374" s="10"/>
      <c r="N374" s="10"/>
      <c r="O374" s="10"/>
      <c r="P374" s="10"/>
      <c r="Q374" s="10"/>
      <c r="R374" s="10"/>
      <c r="S374" s="10"/>
      <c r="T374" s="10"/>
      <c r="U374" s="10"/>
      <c r="V374" s="10"/>
      <c r="W374" s="10"/>
      <c r="X374" s="10"/>
      <c r="Y374" s="10"/>
      <c r="Z374" s="10"/>
      <c r="AA374" s="10"/>
      <c r="AB374" s="10"/>
      <c r="AC374" s="10"/>
      <c r="AD374" s="10"/>
      <c r="AE374" s="10"/>
      <c r="AF374" s="10"/>
      <c r="AG374" s="10"/>
      <c r="AH374" s="10"/>
      <c r="AI374" s="10"/>
      <c r="AJ374" s="10"/>
      <c r="AK374" s="10"/>
      <c r="AL374" s="10"/>
      <c r="AM374" s="10"/>
      <c r="AN374" s="10"/>
      <c r="AO374" s="10"/>
      <c r="AP374" s="10"/>
      <c r="AQ374" s="10"/>
      <c r="AR374" s="10"/>
      <c r="AS374" s="10"/>
      <c r="AT374" s="10"/>
      <c r="AU374" s="10"/>
      <c r="AV374" s="10"/>
      <c r="AW374" s="10"/>
      <c r="AX374" s="10"/>
      <c r="AY374" s="10"/>
      <c r="AZ374" s="10"/>
      <c r="BA374" s="10"/>
      <c r="BB374" s="10"/>
      <c r="BC374" s="10"/>
      <c r="BD374" s="10"/>
      <c r="BE374" s="10"/>
      <c r="BF374" s="10"/>
      <c r="BG374" s="10"/>
      <c r="BH374" s="10"/>
      <c r="BI374" s="10"/>
      <c r="BJ374" s="10"/>
      <c r="BK374" s="10"/>
      <c r="BL374" s="10"/>
      <c r="BM374" s="10"/>
      <c r="BN374" s="10"/>
      <c r="BO374" s="10"/>
      <c r="BP374" s="10"/>
      <c r="BQ374" s="10"/>
      <c r="BR374" s="10"/>
      <c r="BS374" s="10"/>
      <c r="BT374" s="10"/>
      <c r="BU374" s="10"/>
      <c r="BV374" s="10"/>
      <c r="BW374" s="10"/>
      <c r="BX374" s="10"/>
      <c r="BY374" s="10"/>
      <c r="BZ374" s="10"/>
      <c r="CA374" s="10"/>
      <c r="CB374" s="10"/>
      <c r="CC374" s="10"/>
      <c r="CD374" s="10"/>
      <c r="CE374" s="10"/>
      <c r="CF374" s="10"/>
      <c r="CG374" s="10"/>
      <c r="CH374" s="10"/>
      <c r="CI374" s="10"/>
      <c r="CJ374" s="10"/>
    </row>
    <row r="375" spans="1:88" s="11" customFormat="1" hidden="1" x14ac:dyDescent="0.25">
      <c r="A375" s="43"/>
      <c r="B375" s="10"/>
      <c r="C375" s="10"/>
      <c r="D375" s="52"/>
      <c r="E375" s="217"/>
      <c r="F375" s="223"/>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c r="AE375" s="10"/>
      <c r="AF375" s="10"/>
      <c r="AG375" s="10"/>
      <c r="AH375" s="10"/>
      <c r="AI375" s="10"/>
      <c r="AJ375" s="10"/>
      <c r="AK375" s="10"/>
      <c r="AL375" s="10"/>
      <c r="AM375" s="10"/>
      <c r="AN375" s="10"/>
      <c r="AO375" s="10"/>
      <c r="AP375" s="10"/>
      <c r="AQ375" s="10"/>
      <c r="AR375" s="10"/>
      <c r="AS375" s="10"/>
      <c r="AT375" s="10"/>
      <c r="AU375" s="10"/>
      <c r="AV375" s="10"/>
      <c r="AW375" s="10"/>
      <c r="AX375" s="10"/>
      <c r="AY375" s="10"/>
      <c r="AZ375" s="10"/>
      <c r="BA375" s="10"/>
      <c r="BB375" s="10"/>
      <c r="BC375" s="10"/>
      <c r="BD375" s="10"/>
      <c r="BE375" s="10"/>
      <c r="BF375" s="10"/>
      <c r="BG375" s="10"/>
      <c r="BH375" s="10"/>
      <c r="BI375" s="10"/>
      <c r="BJ375" s="10"/>
      <c r="BK375" s="10"/>
      <c r="BL375" s="10"/>
      <c r="BM375" s="10"/>
      <c r="BN375" s="10"/>
      <c r="BO375" s="10"/>
      <c r="BP375" s="10"/>
      <c r="BQ375" s="10"/>
      <c r="BR375" s="10"/>
      <c r="BS375" s="10"/>
      <c r="BT375" s="10"/>
      <c r="BU375" s="10"/>
      <c r="BV375" s="10"/>
      <c r="BW375" s="10"/>
      <c r="BX375" s="10"/>
      <c r="BY375" s="10"/>
      <c r="BZ375" s="10"/>
      <c r="CA375" s="10"/>
      <c r="CB375" s="10"/>
      <c r="CC375" s="10"/>
      <c r="CD375" s="10"/>
      <c r="CE375" s="10"/>
      <c r="CF375" s="10"/>
      <c r="CG375" s="10"/>
      <c r="CH375" s="10"/>
      <c r="CI375" s="10"/>
      <c r="CJ375" s="10"/>
    </row>
    <row r="376" spans="1:88" s="11" customFormat="1" hidden="1" x14ac:dyDescent="0.25">
      <c r="A376" s="43"/>
      <c r="B376" s="10"/>
      <c r="C376" s="10"/>
      <c r="D376" s="52"/>
      <c r="E376" s="217"/>
      <c r="F376" s="223"/>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c r="AS376" s="10"/>
      <c r="AT376" s="10"/>
      <c r="AU376" s="10"/>
      <c r="AV376" s="10"/>
      <c r="AW376" s="10"/>
      <c r="AX376" s="10"/>
      <c r="AY376" s="10"/>
      <c r="AZ376" s="10"/>
      <c r="BA376" s="10"/>
      <c r="BB376" s="10"/>
      <c r="BC376" s="10"/>
      <c r="BD376" s="10"/>
      <c r="BE376" s="10"/>
      <c r="BF376" s="10"/>
      <c r="BG376" s="10"/>
      <c r="BH376" s="10"/>
      <c r="BI376" s="10"/>
      <c r="BJ376" s="10"/>
      <c r="BK376" s="10"/>
      <c r="BL376" s="10"/>
      <c r="BM376" s="10"/>
      <c r="BN376" s="10"/>
      <c r="BO376" s="10"/>
      <c r="BP376" s="10"/>
      <c r="BQ376" s="10"/>
      <c r="BR376" s="10"/>
      <c r="BS376" s="10"/>
      <c r="BT376" s="10"/>
      <c r="BU376" s="10"/>
      <c r="BV376" s="10"/>
      <c r="BW376" s="10"/>
      <c r="BX376" s="10"/>
      <c r="BY376" s="10"/>
      <c r="BZ376" s="10"/>
      <c r="CA376" s="10"/>
      <c r="CB376" s="10"/>
      <c r="CC376" s="10"/>
      <c r="CD376" s="10"/>
      <c r="CE376" s="10"/>
      <c r="CF376" s="10"/>
      <c r="CG376" s="10"/>
      <c r="CH376" s="10"/>
      <c r="CI376" s="10"/>
      <c r="CJ376" s="10"/>
    </row>
    <row r="377" spans="1:88" s="11" customFormat="1" hidden="1" x14ac:dyDescent="0.25">
      <c r="A377" s="43"/>
      <c r="B377" s="10"/>
      <c r="C377" s="10"/>
      <c r="D377" s="52"/>
      <c r="E377" s="217"/>
      <c r="F377" s="223"/>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c r="AR377" s="10"/>
      <c r="AS377" s="10"/>
      <c r="AT377" s="10"/>
      <c r="AU377" s="10"/>
      <c r="AV377" s="10"/>
      <c r="AW377" s="10"/>
      <c r="AX377" s="10"/>
      <c r="AY377" s="10"/>
      <c r="AZ377" s="10"/>
      <c r="BA377" s="10"/>
      <c r="BB377" s="10"/>
      <c r="BC377" s="10"/>
      <c r="BD377" s="10"/>
      <c r="BE377" s="10"/>
      <c r="BF377" s="10"/>
      <c r="BG377" s="10"/>
      <c r="BH377" s="10"/>
      <c r="BI377" s="10"/>
      <c r="BJ377" s="10"/>
      <c r="BK377" s="10"/>
      <c r="BL377" s="10"/>
      <c r="BM377" s="10"/>
      <c r="BN377" s="10"/>
      <c r="BO377" s="10"/>
      <c r="BP377" s="10"/>
      <c r="BQ377" s="10"/>
      <c r="BR377" s="10"/>
      <c r="BS377" s="10"/>
      <c r="BT377" s="10"/>
      <c r="BU377" s="10"/>
      <c r="BV377" s="10"/>
      <c r="BW377" s="10"/>
      <c r="BX377" s="10"/>
      <c r="BY377" s="10"/>
      <c r="BZ377" s="10"/>
      <c r="CA377" s="10"/>
      <c r="CB377" s="10"/>
      <c r="CC377" s="10"/>
      <c r="CD377" s="10"/>
      <c r="CE377" s="10"/>
      <c r="CF377" s="10"/>
      <c r="CG377" s="10"/>
      <c r="CH377" s="10"/>
      <c r="CI377" s="10"/>
      <c r="CJ377" s="10"/>
    </row>
    <row r="378" spans="1:88" s="11" customFormat="1" hidden="1" x14ac:dyDescent="0.25">
      <c r="A378" s="43"/>
      <c r="B378" s="10"/>
      <c r="C378" s="10"/>
      <c r="D378" s="52"/>
      <c r="E378" s="217"/>
      <c r="F378" s="223"/>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c r="AF378" s="10"/>
      <c r="AG378" s="10"/>
      <c r="AH378" s="10"/>
      <c r="AI378" s="10"/>
      <c r="AJ378" s="10"/>
      <c r="AK378" s="10"/>
      <c r="AL378" s="10"/>
      <c r="AM378" s="10"/>
      <c r="AN378" s="10"/>
      <c r="AO378" s="10"/>
      <c r="AP378" s="10"/>
      <c r="AQ378" s="10"/>
      <c r="AR378" s="10"/>
      <c r="AS378" s="10"/>
      <c r="AT378" s="10"/>
      <c r="AU378" s="10"/>
      <c r="AV378" s="10"/>
      <c r="AW378" s="10"/>
      <c r="AX378" s="10"/>
      <c r="AY378" s="10"/>
      <c r="AZ378" s="10"/>
      <c r="BA378" s="10"/>
      <c r="BB378" s="10"/>
      <c r="BC378" s="10"/>
      <c r="BD378" s="10"/>
      <c r="BE378" s="10"/>
      <c r="BF378" s="10"/>
      <c r="BG378" s="10"/>
      <c r="BH378" s="10"/>
      <c r="BI378" s="10"/>
      <c r="BJ378" s="10"/>
      <c r="BK378" s="10"/>
      <c r="BL378" s="10"/>
      <c r="BM378" s="10"/>
      <c r="BN378" s="10"/>
      <c r="BO378" s="10"/>
      <c r="BP378" s="10"/>
      <c r="BQ378" s="10"/>
      <c r="BR378" s="10"/>
      <c r="BS378" s="10"/>
      <c r="BT378" s="10"/>
      <c r="BU378" s="10"/>
      <c r="BV378" s="10"/>
      <c r="BW378" s="10"/>
      <c r="BX378" s="10"/>
      <c r="BY378" s="10"/>
      <c r="BZ378" s="10"/>
      <c r="CA378" s="10"/>
      <c r="CB378" s="10"/>
      <c r="CC378" s="10"/>
      <c r="CD378" s="10"/>
      <c r="CE378" s="10"/>
      <c r="CF378" s="10"/>
      <c r="CG378" s="10"/>
      <c r="CH378" s="10"/>
      <c r="CI378" s="10"/>
      <c r="CJ378" s="10"/>
    </row>
    <row r="379" spans="1:88" s="11" customFormat="1" hidden="1" x14ac:dyDescent="0.25">
      <c r="A379" s="43"/>
      <c r="B379" s="10"/>
      <c r="C379" s="10"/>
      <c r="D379" s="52"/>
      <c r="E379" s="217"/>
      <c r="F379" s="223"/>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c r="AF379" s="10"/>
      <c r="AG379" s="10"/>
      <c r="AH379" s="10"/>
      <c r="AI379" s="10"/>
      <c r="AJ379" s="10"/>
      <c r="AK379" s="10"/>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0"/>
      <c r="BO379" s="10"/>
      <c r="BP379" s="10"/>
      <c r="BQ379" s="10"/>
      <c r="BR379" s="10"/>
      <c r="BS379" s="10"/>
      <c r="BT379" s="10"/>
      <c r="BU379" s="10"/>
      <c r="BV379" s="10"/>
      <c r="BW379" s="10"/>
      <c r="BX379" s="10"/>
      <c r="BY379" s="10"/>
      <c r="BZ379" s="10"/>
      <c r="CA379" s="10"/>
      <c r="CB379" s="10"/>
      <c r="CC379" s="10"/>
      <c r="CD379" s="10"/>
      <c r="CE379" s="10"/>
      <c r="CF379" s="10"/>
      <c r="CG379" s="10"/>
      <c r="CH379" s="10"/>
      <c r="CI379" s="10"/>
      <c r="CJ379" s="10"/>
    </row>
    <row r="380" spans="1:88" s="11" customFormat="1" hidden="1" x14ac:dyDescent="0.25">
      <c r="A380" s="43"/>
      <c r="B380" s="10"/>
      <c r="C380" s="10"/>
      <c r="D380" s="52"/>
      <c r="E380" s="217"/>
      <c r="F380" s="223"/>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c r="AF380" s="10"/>
      <c r="AG380" s="10"/>
      <c r="AH380" s="10"/>
      <c r="AI380" s="10"/>
      <c r="AJ380" s="10"/>
      <c r="AK380" s="10"/>
      <c r="AL380" s="10"/>
      <c r="AM380" s="10"/>
      <c r="AN380" s="10"/>
      <c r="AO380" s="10"/>
      <c r="AP380" s="10"/>
      <c r="AQ380" s="10"/>
      <c r="AR380" s="10"/>
      <c r="AS380" s="10"/>
      <c r="AT380" s="10"/>
      <c r="AU380" s="10"/>
      <c r="AV380" s="10"/>
      <c r="AW380" s="10"/>
      <c r="AX380" s="10"/>
      <c r="AY380" s="10"/>
      <c r="AZ380" s="10"/>
      <c r="BA380" s="10"/>
      <c r="BB380" s="10"/>
      <c r="BC380" s="10"/>
      <c r="BD380" s="10"/>
      <c r="BE380" s="10"/>
      <c r="BF380" s="10"/>
      <c r="BG380" s="10"/>
      <c r="BH380" s="10"/>
      <c r="BI380" s="10"/>
      <c r="BJ380" s="10"/>
      <c r="BK380" s="10"/>
      <c r="BL380" s="10"/>
      <c r="BM380" s="10"/>
      <c r="BN380" s="10"/>
      <c r="BO380" s="10"/>
      <c r="BP380" s="10"/>
      <c r="BQ380" s="10"/>
      <c r="BR380" s="10"/>
      <c r="BS380" s="10"/>
      <c r="BT380" s="10"/>
      <c r="BU380" s="10"/>
      <c r="BV380" s="10"/>
      <c r="BW380" s="10"/>
      <c r="BX380" s="10"/>
      <c r="BY380" s="10"/>
      <c r="BZ380" s="10"/>
      <c r="CA380" s="10"/>
      <c r="CB380" s="10"/>
      <c r="CC380" s="10"/>
      <c r="CD380" s="10"/>
      <c r="CE380" s="10"/>
      <c r="CF380" s="10"/>
      <c r="CG380" s="10"/>
      <c r="CH380" s="10"/>
      <c r="CI380" s="10"/>
      <c r="CJ380" s="10"/>
    </row>
    <row r="381" spans="1:88" s="11" customFormat="1" hidden="1" x14ac:dyDescent="0.25">
      <c r="A381" s="43"/>
      <c r="B381" s="10"/>
      <c r="C381" s="10"/>
      <c r="D381" s="52"/>
      <c r="E381" s="217"/>
      <c r="F381" s="223"/>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c r="AF381" s="10"/>
      <c r="AG381" s="10"/>
      <c r="AH381" s="10"/>
      <c r="AI381" s="10"/>
      <c r="AJ381" s="10"/>
      <c r="AK381" s="10"/>
      <c r="AL381" s="10"/>
      <c r="AM381" s="10"/>
      <c r="AN381" s="10"/>
      <c r="AO381" s="10"/>
      <c r="AP381" s="10"/>
      <c r="AQ381" s="10"/>
      <c r="AR381" s="10"/>
      <c r="AS381" s="10"/>
      <c r="AT381" s="10"/>
      <c r="AU381" s="10"/>
      <c r="AV381" s="10"/>
      <c r="AW381" s="10"/>
      <c r="AX381" s="10"/>
      <c r="AY381" s="10"/>
      <c r="AZ381" s="10"/>
      <c r="BA381" s="10"/>
      <c r="BB381" s="10"/>
      <c r="BC381" s="10"/>
      <c r="BD381" s="10"/>
      <c r="BE381" s="10"/>
      <c r="BF381" s="10"/>
      <c r="BG381" s="10"/>
      <c r="BH381" s="10"/>
      <c r="BI381" s="10"/>
      <c r="BJ381" s="10"/>
      <c r="BK381" s="10"/>
      <c r="BL381" s="10"/>
      <c r="BM381" s="10"/>
      <c r="BN381" s="10"/>
      <c r="BO381" s="10"/>
      <c r="BP381" s="10"/>
      <c r="BQ381" s="10"/>
      <c r="BR381" s="10"/>
      <c r="BS381" s="10"/>
      <c r="BT381" s="10"/>
      <c r="BU381" s="10"/>
      <c r="BV381" s="10"/>
      <c r="BW381" s="10"/>
      <c r="BX381" s="10"/>
      <c r="BY381" s="10"/>
      <c r="BZ381" s="10"/>
      <c r="CA381" s="10"/>
      <c r="CB381" s="10"/>
      <c r="CC381" s="10"/>
      <c r="CD381" s="10"/>
      <c r="CE381" s="10"/>
      <c r="CF381" s="10"/>
      <c r="CG381" s="10"/>
      <c r="CH381" s="10"/>
      <c r="CI381" s="10"/>
      <c r="CJ381" s="10"/>
    </row>
    <row r="382" spans="1:88" s="11" customFormat="1" hidden="1" x14ac:dyDescent="0.25">
      <c r="A382" s="43"/>
      <c r="B382" s="10"/>
      <c r="C382" s="10"/>
      <c r="D382" s="52"/>
      <c r="E382" s="217"/>
      <c r="F382" s="223"/>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c r="AF382" s="10"/>
      <c r="AG382" s="10"/>
      <c r="AH382" s="10"/>
      <c r="AI382" s="10"/>
      <c r="AJ382" s="10"/>
      <c r="AK382" s="10"/>
      <c r="AL382" s="10"/>
      <c r="AM382" s="10"/>
      <c r="AN382" s="10"/>
      <c r="AO382" s="10"/>
      <c r="AP382" s="10"/>
      <c r="AQ382" s="10"/>
      <c r="AR382" s="10"/>
      <c r="AS382" s="10"/>
      <c r="AT382" s="10"/>
      <c r="AU382" s="10"/>
      <c r="AV382" s="10"/>
      <c r="AW382" s="10"/>
      <c r="AX382" s="10"/>
      <c r="AY382" s="10"/>
      <c r="AZ382" s="10"/>
      <c r="BA382" s="10"/>
      <c r="BB382" s="10"/>
      <c r="BC382" s="10"/>
      <c r="BD382" s="10"/>
      <c r="BE382" s="10"/>
      <c r="BF382" s="10"/>
      <c r="BG382" s="10"/>
      <c r="BH382" s="10"/>
      <c r="BI382" s="10"/>
      <c r="BJ382" s="10"/>
      <c r="BK382" s="10"/>
      <c r="BL382" s="10"/>
      <c r="BM382" s="10"/>
      <c r="BN382" s="10"/>
      <c r="BO382" s="10"/>
      <c r="BP382" s="10"/>
      <c r="BQ382" s="10"/>
      <c r="BR382" s="10"/>
      <c r="BS382" s="10"/>
      <c r="BT382" s="10"/>
      <c r="BU382" s="10"/>
      <c r="BV382" s="10"/>
      <c r="BW382" s="10"/>
      <c r="BX382" s="10"/>
      <c r="BY382" s="10"/>
      <c r="BZ382" s="10"/>
      <c r="CA382" s="10"/>
      <c r="CB382" s="10"/>
      <c r="CC382" s="10"/>
      <c r="CD382" s="10"/>
      <c r="CE382" s="10"/>
      <c r="CF382" s="10"/>
      <c r="CG382" s="10"/>
      <c r="CH382" s="10"/>
      <c r="CI382" s="10"/>
      <c r="CJ382" s="10"/>
    </row>
    <row r="383" spans="1:88" s="11" customFormat="1" hidden="1" x14ac:dyDescent="0.25">
      <c r="A383" s="43"/>
      <c r="B383" s="10"/>
      <c r="C383" s="10"/>
      <c r="D383" s="52"/>
      <c r="E383" s="217"/>
      <c r="F383" s="223"/>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c r="AF383" s="10"/>
      <c r="AG383" s="10"/>
      <c r="AH383" s="10"/>
      <c r="AI383" s="10"/>
      <c r="AJ383" s="10"/>
      <c r="AK383" s="10"/>
      <c r="AL383" s="10"/>
      <c r="AM383" s="10"/>
      <c r="AN383" s="10"/>
      <c r="AO383" s="10"/>
      <c r="AP383" s="10"/>
      <c r="AQ383" s="10"/>
      <c r="AR383" s="10"/>
      <c r="AS383" s="10"/>
      <c r="AT383" s="10"/>
      <c r="AU383" s="10"/>
      <c r="AV383" s="10"/>
      <c r="AW383" s="10"/>
      <c r="AX383" s="10"/>
      <c r="AY383" s="10"/>
      <c r="AZ383" s="10"/>
      <c r="BA383" s="10"/>
      <c r="BB383" s="10"/>
      <c r="BC383" s="10"/>
      <c r="BD383" s="10"/>
      <c r="BE383" s="10"/>
      <c r="BF383" s="10"/>
      <c r="BG383" s="10"/>
      <c r="BH383" s="10"/>
      <c r="BI383" s="10"/>
      <c r="BJ383" s="10"/>
      <c r="BK383" s="10"/>
      <c r="BL383" s="10"/>
      <c r="BM383" s="10"/>
      <c r="BN383" s="10"/>
      <c r="BO383" s="10"/>
      <c r="BP383" s="10"/>
      <c r="BQ383" s="10"/>
      <c r="BR383" s="10"/>
      <c r="BS383" s="10"/>
      <c r="BT383" s="10"/>
      <c r="BU383" s="10"/>
      <c r="BV383" s="10"/>
      <c r="BW383" s="10"/>
      <c r="BX383" s="10"/>
      <c r="BY383" s="10"/>
      <c r="BZ383" s="10"/>
      <c r="CA383" s="10"/>
      <c r="CB383" s="10"/>
      <c r="CC383" s="10"/>
      <c r="CD383" s="10"/>
      <c r="CE383" s="10"/>
      <c r="CF383" s="10"/>
      <c r="CG383" s="10"/>
      <c r="CH383" s="10"/>
      <c r="CI383" s="10"/>
      <c r="CJ383" s="10"/>
    </row>
    <row r="384" spans="1:88" s="11" customFormat="1" hidden="1" x14ac:dyDescent="0.25">
      <c r="A384" s="43"/>
      <c r="B384" s="10"/>
      <c r="C384" s="10"/>
      <c r="D384" s="52"/>
      <c r="E384" s="217"/>
      <c r="F384" s="223"/>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c r="AF384" s="10"/>
      <c r="AG384" s="10"/>
      <c r="AH384" s="10"/>
      <c r="AI384" s="10"/>
      <c r="AJ384" s="10"/>
      <c r="AK384" s="10"/>
      <c r="AL384" s="10"/>
      <c r="AM384" s="10"/>
      <c r="AN384" s="10"/>
      <c r="AO384" s="10"/>
      <c r="AP384" s="10"/>
      <c r="AQ384" s="10"/>
      <c r="AR384" s="10"/>
      <c r="AS384" s="10"/>
      <c r="AT384" s="10"/>
      <c r="AU384" s="10"/>
      <c r="AV384" s="10"/>
      <c r="AW384" s="10"/>
      <c r="AX384" s="10"/>
      <c r="AY384" s="10"/>
      <c r="AZ384" s="10"/>
      <c r="BA384" s="10"/>
      <c r="BB384" s="10"/>
      <c r="BC384" s="10"/>
      <c r="BD384" s="10"/>
      <c r="BE384" s="10"/>
      <c r="BF384" s="10"/>
      <c r="BG384" s="10"/>
      <c r="BH384" s="10"/>
      <c r="BI384" s="10"/>
      <c r="BJ384" s="10"/>
      <c r="BK384" s="10"/>
      <c r="BL384" s="10"/>
      <c r="BM384" s="10"/>
      <c r="BN384" s="10"/>
      <c r="BO384" s="10"/>
      <c r="BP384" s="10"/>
      <c r="BQ384" s="10"/>
      <c r="BR384" s="10"/>
      <c r="BS384" s="10"/>
      <c r="BT384" s="10"/>
      <c r="BU384" s="10"/>
      <c r="BV384" s="10"/>
      <c r="BW384" s="10"/>
      <c r="BX384" s="10"/>
      <c r="BY384" s="10"/>
      <c r="BZ384" s="10"/>
      <c r="CA384" s="10"/>
      <c r="CB384" s="10"/>
      <c r="CC384" s="10"/>
      <c r="CD384" s="10"/>
      <c r="CE384" s="10"/>
      <c r="CF384" s="10"/>
      <c r="CG384" s="10"/>
      <c r="CH384" s="10"/>
      <c r="CI384" s="10"/>
      <c r="CJ384" s="10"/>
    </row>
    <row r="385" spans="1:88" s="11" customFormat="1" hidden="1" x14ac:dyDescent="0.25">
      <c r="A385" s="43"/>
      <c r="B385" s="10"/>
      <c r="C385" s="10"/>
      <c r="D385" s="52"/>
      <c r="E385" s="217"/>
      <c r="F385" s="223"/>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c r="AF385" s="10"/>
      <c r="AG385" s="10"/>
      <c r="AH385" s="10"/>
      <c r="AI385" s="10"/>
      <c r="AJ385" s="10"/>
      <c r="AK385" s="10"/>
      <c r="AL385" s="10"/>
      <c r="AM385" s="10"/>
      <c r="AN385" s="10"/>
      <c r="AO385" s="10"/>
      <c r="AP385" s="10"/>
      <c r="AQ385" s="10"/>
      <c r="AR385" s="10"/>
      <c r="AS385" s="10"/>
      <c r="AT385" s="10"/>
      <c r="AU385" s="10"/>
      <c r="AV385" s="10"/>
      <c r="AW385" s="10"/>
      <c r="AX385" s="10"/>
      <c r="AY385" s="10"/>
      <c r="AZ385" s="10"/>
      <c r="BA385" s="10"/>
      <c r="BB385" s="10"/>
      <c r="BC385" s="10"/>
      <c r="BD385" s="10"/>
      <c r="BE385" s="10"/>
      <c r="BF385" s="10"/>
      <c r="BG385" s="10"/>
      <c r="BH385" s="10"/>
      <c r="BI385" s="10"/>
      <c r="BJ385" s="10"/>
      <c r="BK385" s="10"/>
      <c r="BL385" s="10"/>
      <c r="BM385" s="10"/>
      <c r="BN385" s="10"/>
      <c r="BO385" s="10"/>
      <c r="BP385" s="10"/>
      <c r="BQ385" s="10"/>
      <c r="BR385" s="10"/>
      <c r="BS385" s="10"/>
      <c r="BT385" s="10"/>
      <c r="BU385" s="10"/>
      <c r="BV385" s="10"/>
      <c r="BW385" s="10"/>
      <c r="BX385" s="10"/>
      <c r="BY385" s="10"/>
      <c r="BZ385" s="10"/>
      <c r="CA385" s="10"/>
      <c r="CB385" s="10"/>
      <c r="CC385" s="10"/>
      <c r="CD385" s="10"/>
      <c r="CE385" s="10"/>
      <c r="CF385" s="10"/>
      <c r="CG385" s="10"/>
      <c r="CH385" s="10"/>
      <c r="CI385" s="10"/>
      <c r="CJ385" s="10"/>
    </row>
    <row r="386" spans="1:88" s="11" customFormat="1" hidden="1" x14ac:dyDescent="0.25">
      <c r="A386" s="43"/>
      <c r="B386" s="10"/>
      <c r="C386" s="10"/>
      <c r="D386" s="52"/>
      <c r="E386" s="217"/>
      <c r="F386" s="223"/>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c r="AF386" s="10"/>
      <c r="AG386" s="10"/>
      <c r="AH386" s="10"/>
      <c r="AI386" s="10"/>
      <c r="AJ386" s="10"/>
      <c r="AK386" s="10"/>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0"/>
      <c r="BO386" s="10"/>
      <c r="BP386" s="10"/>
      <c r="BQ386" s="10"/>
      <c r="BR386" s="10"/>
      <c r="BS386" s="10"/>
      <c r="BT386" s="10"/>
      <c r="BU386" s="10"/>
      <c r="BV386" s="10"/>
      <c r="BW386" s="10"/>
      <c r="BX386" s="10"/>
      <c r="BY386" s="10"/>
      <c r="BZ386" s="10"/>
      <c r="CA386" s="10"/>
      <c r="CB386" s="10"/>
      <c r="CC386" s="10"/>
      <c r="CD386" s="10"/>
      <c r="CE386" s="10"/>
      <c r="CF386" s="10"/>
      <c r="CG386" s="10"/>
      <c r="CH386" s="10"/>
      <c r="CI386" s="10"/>
      <c r="CJ386" s="10"/>
    </row>
    <row r="387" spans="1:88" s="11" customFormat="1" hidden="1" x14ac:dyDescent="0.25">
      <c r="A387" s="43"/>
      <c r="B387" s="10"/>
      <c r="C387" s="10"/>
      <c r="D387" s="52"/>
      <c r="E387" s="217"/>
      <c r="F387" s="223"/>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c r="AF387" s="10"/>
      <c r="AG387" s="10"/>
      <c r="AH387" s="10"/>
      <c r="AI387" s="10"/>
      <c r="AJ387" s="10"/>
      <c r="AK387" s="10"/>
      <c r="AL387" s="10"/>
      <c r="AM387" s="10"/>
      <c r="AN387" s="10"/>
      <c r="AO387" s="10"/>
      <c r="AP387" s="10"/>
      <c r="AQ387" s="10"/>
      <c r="AR387" s="10"/>
      <c r="AS387" s="10"/>
      <c r="AT387" s="10"/>
      <c r="AU387" s="10"/>
      <c r="AV387" s="10"/>
      <c r="AW387" s="10"/>
      <c r="AX387" s="10"/>
      <c r="AY387" s="10"/>
      <c r="AZ387" s="10"/>
      <c r="BA387" s="10"/>
      <c r="BB387" s="10"/>
      <c r="BC387" s="10"/>
      <c r="BD387" s="10"/>
      <c r="BE387" s="10"/>
      <c r="BF387" s="10"/>
      <c r="BG387" s="10"/>
      <c r="BH387" s="10"/>
      <c r="BI387" s="10"/>
      <c r="BJ387" s="10"/>
      <c r="BK387" s="10"/>
      <c r="BL387" s="10"/>
      <c r="BM387" s="10"/>
      <c r="BN387" s="10"/>
      <c r="BO387" s="10"/>
      <c r="BP387" s="10"/>
      <c r="BQ387" s="10"/>
      <c r="BR387" s="10"/>
      <c r="BS387" s="10"/>
      <c r="BT387" s="10"/>
      <c r="BU387" s="10"/>
      <c r="BV387" s="10"/>
      <c r="BW387" s="10"/>
      <c r="BX387" s="10"/>
      <c r="BY387" s="10"/>
      <c r="BZ387" s="10"/>
      <c r="CA387" s="10"/>
      <c r="CB387" s="10"/>
      <c r="CC387" s="10"/>
      <c r="CD387" s="10"/>
      <c r="CE387" s="10"/>
      <c r="CF387" s="10"/>
      <c r="CG387" s="10"/>
      <c r="CH387" s="10"/>
      <c r="CI387" s="10"/>
      <c r="CJ387" s="10"/>
    </row>
    <row r="388" spans="1:88" s="11" customFormat="1" hidden="1" x14ac:dyDescent="0.25">
      <c r="A388" s="43"/>
      <c r="B388" s="10"/>
      <c r="C388" s="10"/>
      <c r="D388" s="52"/>
      <c r="E388" s="217"/>
      <c r="F388" s="223"/>
      <c r="H388" s="10"/>
      <c r="I388" s="10"/>
      <c r="J388" s="10"/>
      <c r="K388" s="10"/>
      <c r="L388" s="10"/>
      <c r="M388" s="10"/>
      <c r="N388" s="10"/>
      <c r="O388" s="10"/>
      <c r="P388" s="10"/>
      <c r="Q388" s="10"/>
      <c r="R388" s="10"/>
      <c r="S388" s="10"/>
      <c r="T388" s="10"/>
      <c r="U388" s="10"/>
      <c r="V388" s="10"/>
      <c r="W388" s="10"/>
      <c r="X388" s="10"/>
      <c r="Y388" s="10"/>
      <c r="Z388" s="10"/>
      <c r="AA388" s="10"/>
      <c r="AB388" s="10"/>
      <c r="AC388" s="10"/>
      <c r="AD388" s="10"/>
      <c r="AE388" s="10"/>
      <c r="AF388" s="10"/>
      <c r="AG388" s="10"/>
      <c r="AH388" s="10"/>
      <c r="AI388" s="10"/>
      <c r="AJ388" s="10"/>
      <c r="AK388" s="10"/>
      <c r="AL388" s="10"/>
      <c r="AM388" s="10"/>
      <c r="AN388" s="10"/>
      <c r="AO388" s="10"/>
      <c r="AP388" s="10"/>
      <c r="AQ388" s="10"/>
      <c r="AR388" s="10"/>
      <c r="AS388" s="10"/>
      <c r="AT388" s="10"/>
      <c r="AU388" s="10"/>
      <c r="AV388" s="10"/>
      <c r="AW388" s="10"/>
      <c r="AX388" s="10"/>
      <c r="AY388" s="10"/>
      <c r="AZ388" s="10"/>
      <c r="BA388" s="10"/>
      <c r="BB388" s="10"/>
      <c r="BC388" s="10"/>
      <c r="BD388" s="10"/>
      <c r="BE388" s="10"/>
      <c r="BF388" s="10"/>
      <c r="BG388" s="10"/>
      <c r="BH388" s="10"/>
      <c r="BI388" s="10"/>
      <c r="BJ388" s="10"/>
      <c r="BK388" s="10"/>
      <c r="BL388" s="10"/>
      <c r="BM388" s="10"/>
      <c r="BN388" s="10"/>
      <c r="BO388" s="10"/>
      <c r="BP388" s="10"/>
      <c r="BQ388" s="10"/>
      <c r="BR388" s="10"/>
      <c r="BS388" s="10"/>
      <c r="BT388" s="10"/>
      <c r="BU388" s="10"/>
      <c r="BV388" s="10"/>
      <c r="BW388" s="10"/>
      <c r="BX388" s="10"/>
      <c r="BY388" s="10"/>
      <c r="BZ388" s="10"/>
      <c r="CA388" s="10"/>
      <c r="CB388" s="10"/>
      <c r="CC388" s="10"/>
      <c r="CD388" s="10"/>
      <c r="CE388" s="10"/>
      <c r="CF388" s="10"/>
      <c r="CG388" s="10"/>
      <c r="CH388" s="10"/>
      <c r="CI388" s="10"/>
      <c r="CJ388" s="10"/>
    </row>
    <row r="389" spans="1:88" s="11" customFormat="1" hidden="1" x14ac:dyDescent="0.25">
      <c r="A389" s="43"/>
      <c r="B389" s="10"/>
      <c r="C389" s="10"/>
      <c r="D389" s="52"/>
      <c r="E389" s="217"/>
      <c r="F389" s="223"/>
      <c r="H389" s="10"/>
      <c r="I389" s="10"/>
      <c r="J389" s="10"/>
      <c r="K389" s="10"/>
      <c r="L389" s="10"/>
      <c r="M389" s="10"/>
      <c r="N389" s="10"/>
      <c r="O389" s="10"/>
      <c r="P389" s="10"/>
      <c r="Q389" s="10"/>
      <c r="R389" s="10"/>
      <c r="S389" s="10"/>
      <c r="T389" s="10"/>
      <c r="U389" s="10"/>
      <c r="V389" s="10"/>
      <c r="W389" s="10"/>
      <c r="X389" s="10"/>
      <c r="Y389" s="10"/>
      <c r="Z389" s="10"/>
      <c r="AA389" s="10"/>
      <c r="AB389" s="10"/>
      <c r="AC389" s="10"/>
      <c r="AD389" s="10"/>
      <c r="AE389" s="10"/>
      <c r="AF389" s="10"/>
      <c r="AG389" s="10"/>
      <c r="AH389" s="10"/>
      <c r="AI389" s="10"/>
      <c r="AJ389" s="10"/>
      <c r="AK389" s="10"/>
      <c r="AL389" s="10"/>
      <c r="AM389" s="10"/>
      <c r="AN389" s="10"/>
      <c r="AO389" s="10"/>
      <c r="AP389" s="10"/>
      <c r="AQ389" s="10"/>
      <c r="AR389" s="10"/>
      <c r="AS389" s="10"/>
      <c r="AT389" s="10"/>
      <c r="AU389" s="10"/>
      <c r="AV389" s="10"/>
      <c r="AW389" s="10"/>
      <c r="AX389" s="10"/>
      <c r="AY389" s="10"/>
      <c r="AZ389" s="10"/>
      <c r="BA389" s="10"/>
      <c r="BB389" s="10"/>
      <c r="BC389" s="10"/>
      <c r="BD389" s="10"/>
      <c r="BE389" s="10"/>
      <c r="BF389" s="10"/>
      <c r="BG389" s="10"/>
      <c r="BH389" s="10"/>
      <c r="BI389" s="10"/>
      <c r="BJ389" s="10"/>
      <c r="BK389" s="10"/>
      <c r="BL389" s="10"/>
      <c r="BM389" s="10"/>
      <c r="BN389" s="10"/>
      <c r="BO389" s="10"/>
      <c r="BP389" s="10"/>
      <c r="BQ389" s="10"/>
      <c r="BR389" s="10"/>
      <c r="BS389" s="10"/>
      <c r="BT389" s="10"/>
      <c r="BU389" s="10"/>
      <c r="BV389" s="10"/>
      <c r="BW389" s="10"/>
      <c r="BX389" s="10"/>
      <c r="BY389" s="10"/>
      <c r="BZ389" s="10"/>
      <c r="CA389" s="10"/>
      <c r="CB389" s="10"/>
      <c r="CC389" s="10"/>
      <c r="CD389" s="10"/>
      <c r="CE389" s="10"/>
      <c r="CF389" s="10"/>
      <c r="CG389" s="10"/>
      <c r="CH389" s="10"/>
      <c r="CI389" s="10"/>
      <c r="CJ389" s="10"/>
    </row>
    <row r="390" spans="1:88" s="11" customFormat="1" hidden="1" x14ac:dyDescent="0.25">
      <c r="A390" s="43"/>
      <c r="B390" s="10"/>
      <c r="C390" s="10"/>
      <c r="D390" s="52"/>
      <c r="E390" s="217"/>
      <c r="F390" s="223"/>
      <c r="H390" s="10"/>
      <c r="I390" s="10"/>
      <c r="J390" s="10"/>
      <c r="K390" s="10"/>
      <c r="L390" s="10"/>
      <c r="M390" s="10"/>
      <c r="N390" s="10"/>
      <c r="O390" s="10"/>
      <c r="P390" s="10"/>
      <c r="Q390" s="10"/>
      <c r="R390" s="10"/>
      <c r="S390" s="10"/>
      <c r="T390" s="10"/>
      <c r="U390" s="10"/>
      <c r="V390" s="10"/>
      <c r="W390" s="10"/>
      <c r="X390" s="10"/>
      <c r="Y390" s="10"/>
      <c r="Z390" s="10"/>
      <c r="AA390" s="10"/>
      <c r="AB390" s="10"/>
      <c r="AC390" s="10"/>
      <c r="AD390" s="10"/>
      <c r="AE390" s="10"/>
      <c r="AF390" s="10"/>
      <c r="AG390" s="10"/>
      <c r="AH390" s="10"/>
      <c r="AI390" s="10"/>
      <c r="AJ390" s="10"/>
      <c r="AK390" s="10"/>
      <c r="AL390" s="10"/>
      <c r="AM390" s="10"/>
      <c r="AN390" s="10"/>
      <c r="AO390" s="10"/>
      <c r="AP390" s="10"/>
      <c r="AQ390" s="10"/>
      <c r="AR390" s="10"/>
      <c r="AS390" s="10"/>
      <c r="AT390" s="10"/>
      <c r="AU390" s="10"/>
      <c r="AV390" s="10"/>
      <c r="AW390" s="10"/>
      <c r="AX390" s="10"/>
      <c r="AY390" s="10"/>
      <c r="AZ390" s="10"/>
      <c r="BA390" s="10"/>
      <c r="BB390" s="10"/>
      <c r="BC390" s="10"/>
      <c r="BD390" s="10"/>
      <c r="BE390" s="10"/>
      <c r="BF390" s="10"/>
      <c r="BG390" s="10"/>
      <c r="BH390" s="10"/>
      <c r="BI390" s="10"/>
      <c r="BJ390" s="10"/>
      <c r="BK390" s="10"/>
      <c r="BL390" s="10"/>
      <c r="BM390" s="10"/>
      <c r="BN390" s="10"/>
      <c r="BO390" s="10"/>
      <c r="BP390" s="10"/>
      <c r="BQ390" s="10"/>
      <c r="BR390" s="10"/>
      <c r="BS390" s="10"/>
      <c r="BT390" s="10"/>
      <c r="BU390" s="10"/>
      <c r="BV390" s="10"/>
      <c r="BW390" s="10"/>
      <c r="BX390" s="10"/>
      <c r="BY390" s="10"/>
      <c r="BZ390" s="10"/>
      <c r="CA390" s="10"/>
      <c r="CB390" s="10"/>
      <c r="CC390" s="10"/>
      <c r="CD390" s="10"/>
      <c r="CE390" s="10"/>
      <c r="CF390" s="10"/>
      <c r="CG390" s="10"/>
      <c r="CH390" s="10"/>
      <c r="CI390" s="10"/>
      <c r="CJ390" s="10"/>
    </row>
    <row r="391" spans="1:88" s="11" customFormat="1" hidden="1" x14ac:dyDescent="0.25">
      <c r="A391" s="43"/>
      <c r="B391" s="10"/>
      <c r="C391" s="10"/>
      <c r="D391" s="52"/>
      <c r="E391" s="217"/>
      <c r="F391" s="223"/>
      <c r="H391" s="10"/>
      <c r="I391" s="10"/>
      <c r="J391" s="10"/>
      <c r="K391" s="10"/>
      <c r="L391" s="10"/>
      <c r="M391" s="10"/>
      <c r="N391" s="10"/>
      <c r="O391" s="10"/>
      <c r="P391" s="10"/>
      <c r="Q391" s="10"/>
      <c r="R391" s="10"/>
      <c r="S391" s="10"/>
      <c r="T391" s="10"/>
      <c r="U391" s="10"/>
      <c r="V391" s="10"/>
      <c r="W391" s="10"/>
      <c r="X391" s="10"/>
      <c r="Y391" s="10"/>
      <c r="Z391" s="10"/>
      <c r="AA391" s="10"/>
      <c r="AB391" s="10"/>
      <c r="AC391" s="10"/>
      <c r="AD391" s="10"/>
      <c r="AE391" s="10"/>
      <c r="AF391" s="10"/>
      <c r="AG391" s="10"/>
      <c r="AH391" s="10"/>
      <c r="AI391" s="10"/>
      <c r="AJ391" s="10"/>
      <c r="AK391" s="10"/>
      <c r="AL391" s="10"/>
      <c r="AM391" s="10"/>
      <c r="AN391" s="10"/>
      <c r="AO391" s="10"/>
      <c r="AP391" s="10"/>
      <c r="AQ391" s="10"/>
      <c r="AR391" s="10"/>
      <c r="AS391" s="10"/>
      <c r="AT391" s="10"/>
      <c r="AU391" s="10"/>
      <c r="AV391" s="10"/>
      <c r="AW391" s="10"/>
      <c r="AX391" s="10"/>
      <c r="AY391" s="10"/>
      <c r="AZ391" s="10"/>
      <c r="BA391" s="10"/>
      <c r="BB391" s="10"/>
      <c r="BC391" s="10"/>
      <c r="BD391" s="10"/>
      <c r="BE391" s="10"/>
      <c r="BF391" s="10"/>
      <c r="BG391" s="10"/>
      <c r="BH391" s="10"/>
      <c r="BI391" s="10"/>
      <c r="BJ391" s="10"/>
      <c r="BK391" s="10"/>
      <c r="BL391" s="10"/>
      <c r="BM391" s="10"/>
      <c r="BN391" s="10"/>
      <c r="BO391" s="10"/>
      <c r="BP391" s="10"/>
      <c r="BQ391" s="10"/>
      <c r="BR391" s="10"/>
      <c r="BS391" s="10"/>
      <c r="BT391" s="10"/>
      <c r="BU391" s="10"/>
      <c r="BV391" s="10"/>
      <c r="BW391" s="10"/>
      <c r="BX391" s="10"/>
      <c r="BY391" s="10"/>
      <c r="BZ391" s="10"/>
      <c r="CA391" s="10"/>
      <c r="CB391" s="10"/>
      <c r="CC391" s="10"/>
      <c r="CD391" s="10"/>
      <c r="CE391" s="10"/>
      <c r="CF391" s="10"/>
      <c r="CG391" s="10"/>
      <c r="CH391" s="10"/>
      <c r="CI391" s="10"/>
      <c r="CJ391" s="10"/>
    </row>
    <row r="392" spans="1:88" s="11" customFormat="1" hidden="1" x14ac:dyDescent="0.25">
      <c r="A392" s="43"/>
      <c r="B392" s="10"/>
      <c r="C392" s="10"/>
      <c r="D392" s="52"/>
      <c r="E392" s="217"/>
      <c r="F392" s="223"/>
      <c r="H392" s="10"/>
      <c r="I392" s="10"/>
      <c r="J392" s="10"/>
      <c r="K392" s="10"/>
      <c r="L392" s="10"/>
      <c r="M392" s="10"/>
      <c r="N392" s="10"/>
      <c r="O392" s="10"/>
      <c r="P392" s="10"/>
      <c r="Q392" s="10"/>
      <c r="R392" s="10"/>
      <c r="S392" s="10"/>
      <c r="T392" s="10"/>
      <c r="U392" s="10"/>
      <c r="V392" s="10"/>
      <c r="W392" s="10"/>
      <c r="X392" s="10"/>
      <c r="Y392" s="10"/>
      <c r="Z392" s="10"/>
      <c r="AA392" s="10"/>
      <c r="AB392" s="10"/>
      <c r="AC392" s="10"/>
      <c r="AD392" s="10"/>
      <c r="AE392" s="10"/>
      <c r="AF392" s="10"/>
      <c r="AG392" s="10"/>
      <c r="AH392" s="10"/>
      <c r="AI392" s="10"/>
      <c r="AJ392" s="10"/>
      <c r="AK392" s="10"/>
      <c r="AL392" s="10"/>
      <c r="AM392" s="10"/>
      <c r="AN392" s="10"/>
      <c r="AO392" s="10"/>
      <c r="AP392" s="10"/>
      <c r="AQ392" s="10"/>
      <c r="AR392" s="10"/>
      <c r="AS392" s="10"/>
      <c r="AT392" s="10"/>
      <c r="AU392" s="10"/>
      <c r="AV392" s="10"/>
      <c r="AW392" s="10"/>
      <c r="AX392" s="10"/>
      <c r="AY392" s="10"/>
      <c r="AZ392" s="10"/>
      <c r="BA392" s="10"/>
      <c r="BB392" s="10"/>
      <c r="BC392" s="10"/>
      <c r="BD392" s="10"/>
      <c r="BE392" s="10"/>
      <c r="BF392" s="10"/>
      <c r="BG392" s="10"/>
      <c r="BH392" s="10"/>
      <c r="BI392" s="10"/>
      <c r="BJ392" s="10"/>
      <c r="BK392" s="10"/>
      <c r="BL392" s="10"/>
      <c r="BM392" s="10"/>
      <c r="BN392" s="10"/>
      <c r="BO392" s="10"/>
      <c r="BP392" s="10"/>
      <c r="BQ392" s="10"/>
      <c r="BR392" s="10"/>
      <c r="BS392" s="10"/>
      <c r="BT392" s="10"/>
      <c r="BU392" s="10"/>
      <c r="BV392" s="10"/>
      <c r="BW392" s="10"/>
      <c r="BX392" s="10"/>
      <c r="BY392" s="10"/>
      <c r="BZ392" s="10"/>
      <c r="CA392" s="10"/>
      <c r="CB392" s="10"/>
      <c r="CC392" s="10"/>
      <c r="CD392" s="10"/>
      <c r="CE392" s="10"/>
      <c r="CF392" s="10"/>
      <c r="CG392" s="10"/>
      <c r="CH392" s="10"/>
      <c r="CI392" s="10"/>
      <c r="CJ392" s="10"/>
    </row>
    <row r="393" spans="1:88" s="11" customFormat="1" hidden="1" x14ac:dyDescent="0.25">
      <c r="A393" s="43"/>
      <c r="B393" s="10"/>
      <c r="C393" s="10"/>
      <c r="D393" s="52"/>
      <c r="E393" s="217"/>
      <c r="F393" s="223"/>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c r="AF393" s="10"/>
      <c r="AG393" s="10"/>
      <c r="AH393" s="10"/>
      <c r="AI393" s="10"/>
      <c r="AJ393" s="10"/>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0"/>
      <c r="BO393" s="10"/>
      <c r="BP393" s="10"/>
      <c r="BQ393" s="10"/>
      <c r="BR393" s="10"/>
      <c r="BS393" s="10"/>
      <c r="BT393" s="10"/>
      <c r="BU393" s="10"/>
      <c r="BV393" s="10"/>
      <c r="BW393" s="10"/>
      <c r="BX393" s="10"/>
      <c r="BY393" s="10"/>
      <c r="BZ393" s="10"/>
      <c r="CA393" s="10"/>
      <c r="CB393" s="10"/>
      <c r="CC393" s="10"/>
      <c r="CD393" s="10"/>
      <c r="CE393" s="10"/>
      <c r="CF393" s="10"/>
      <c r="CG393" s="10"/>
      <c r="CH393" s="10"/>
      <c r="CI393" s="10"/>
      <c r="CJ393" s="10"/>
    </row>
    <row r="394" spans="1:88" s="11" customFormat="1" hidden="1" x14ac:dyDescent="0.25">
      <c r="A394" s="43"/>
      <c r="B394" s="10"/>
      <c r="C394" s="10"/>
      <c r="D394" s="52"/>
      <c r="E394" s="217"/>
      <c r="F394" s="223"/>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c r="AF394" s="10"/>
      <c r="AG394" s="10"/>
      <c r="AH394" s="10"/>
      <c r="AI394" s="10"/>
      <c r="AJ394" s="10"/>
      <c r="AK394" s="10"/>
      <c r="AL394" s="10"/>
      <c r="AM394" s="10"/>
      <c r="AN394" s="10"/>
      <c r="AO394" s="10"/>
      <c r="AP394" s="10"/>
      <c r="AQ394" s="10"/>
      <c r="AR394" s="10"/>
      <c r="AS394" s="10"/>
      <c r="AT394" s="10"/>
      <c r="AU394" s="10"/>
      <c r="AV394" s="10"/>
      <c r="AW394" s="10"/>
      <c r="AX394" s="10"/>
      <c r="AY394" s="10"/>
      <c r="AZ394" s="10"/>
      <c r="BA394" s="10"/>
      <c r="BB394" s="10"/>
      <c r="BC394" s="10"/>
      <c r="BD394" s="10"/>
      <c r="BE394" s="10"/>
      <c r="BF394" s="10"/>
      <c r="BG394" s="10"/>
      <c r="BH394" s="10"/>
      <c r="BI394" s="10"/>
      <c r="BJ394" s="10"/>
      <c r="BK394" s="10"/>
      <c r="BL394" s="10"/>
      <c r="BM394" s="10"/>
      <c r="BN394" s="10"/>
      <c r="BO394" s="10"/>
      <c r="BP394" s="10"/>
      <c r="BQ394" s="10"/>
      <c r="BR394" s="10"/>
      <c r="BS394" s="10"/>
      <c r="BT394" s="10"/>
      <c r="BU394" s="10"/>
      <c r="BV394" s="10"/>
      <c r="BW394" s="10"/>
      <c r="BX394" s="10"/>
      <c r="BY394" s="10"/>
      <c r="BZ394" s="10"/>
      <c r="CA394" s="10"/>
      <c r="CB394" s="10"/>
      <c r="CC394" s="10"/>
      <c r="CD394" s="10"/>
      <c r="CE394" s="10"/>
      <c r="CF394" s="10"/>
      <c r="CG394" s="10"/>
      <c r="CH394" s="10"/>
      <c r="CI394" s="10"/>
      <c r="CJ394" s="10"/>
    </row>
    <row r="395" spans="1:88" s="11" customFormat="1" hidden="1" x14ac:dyDescent="0.25">
      <c r="A395" s="43"/>
      <c r="B395" s="10"/>
      <c r="C395" s="10"/>
      <c r="D395" s="52"/>
      <c r="E395" s="217"/>
      <c r="F395" s="223"/>
      <c r="H395" s="10"/>
      <c r="I395" s="10"/>
      <c r="J395" s="10"/>
      <c r="K395" s="10"/>
      <c r="L395" s="10"/>
      <c r="M395" s="10"/>
      <c r="N395" s="10"/>
      <c r="O395" s="10"/>
      <c r="P395" s="10"/>
      <c r="Q395" s="10"/>
      <c r="R395" s="10"/>
      <c r="S395" s="10"/>
      <c r="T395" s="10"/>
      <c r="U395" s="10"/>
      <c r="V395" s="10"/>
      <c r="W395" s="10"/>
      <c r="X395" s="10"/>
      <c r="Y395" s="10"/>
      <c r="Z395" s="10"/>
      <c r="AA395" s="10"/>
      <c r="AB395" s="10"/>
      <c r="AC395" s="10"/>
      <c r="AD395" s="10"/>
      <c r="AE395" s="10"/>
      <c r="AF395" s="10"/>
      <c r="AG395" s="10"/>
      <c r="AH395" s="10"/>
      <c r="AI395" s="10"/>
      <c r="AJ395" s="10"/>
      <c r="AK395" s="10"/>
      <c r="AL395" s="10"/>
      <c r="AM395" s="10"/>
      <c r="AN395" s="10"/>
      <c r="AO395" s="10"/>
      <c r="AP395" s="10"/>
      <c r="AQ395" s="10"/>
      <c r="AR395" s="10"/>
      <c r="AS395" s="10"/>
      <c r="AT395" s="10"/>
      <c r="AU395" s="10"/>
      <c r="AV395" s="10"/>
      <c r="AW395" s="10"/>
      <c r="AX395" s="10"/>
      <c r="AY395" s="10"/>
      <c r="AZ395" s="10"/>
      <c r="BA395" s="10"/>
      <c r="BB395" s="10"/>
      <c r="BC395" s="10"/>
      <c r="BD395" s="10"/>
      <c r="BE395" s="10"/>
      <c r="BF395" s="10"/>
      <c r="BG395" s="10"/>
      <c r="BH395" s="10"/>
      <c r="BI395" s="10"/>
      <c r="BJ395" s="10"/>
      <c r="BK395" s="10"/>
      <c r="BL395" s="10"/>
      <c r="BM395" s="10"/>
      <c r="BN395" s="10"/>
      <c r="BO395" s="10"/>
      <c r="BP395" s="10"/>
      <c r="BQ395" s="10"/>
      <c r="BR395" s="10"/>
      <c r="BS395" s="10"/>
      <c r="BT395" s="10"/>
      <c r="BU395" s="10"/>
      <c r="BV395" s="10"/>
      <c r="BW395" s="10"/>
      <c r="BX395" s="10"/>
      <c r="BY395" s="10"/>
      <c r="BZ395" s="10"/>
      <c r="CA395" s="10"/>
      <c r="CB395" s="10"/>
      <c r="CC395" s="10"/>
      <c r="CD395" s="10"/>
      <c r="CE395" s="10"/>
      <c r="CF395" s="10"/>
      <c r="CG395" s="10"/>
      <c r="CH395" s="10"/>
      <c r="CI395" s="10"/>
      <c r="CJ395" s="10"/>
    </row>
    <row r="396" spans="1:88" s="11" customFormat="1" hidden="1" x14ac:dyDescent="0.25">
      <c r="A396" s="43"/>
      <c r="B396" s="10"/>
      <c r="C396" s="10"/>
      <c r="D396" s="52"/>
      <c r="E396" s="217"/>
      <c r="F396" s="223"/>
      <c r="H396" s="10"/>
      <c r="I396" s="10"/>
      <c r="J396" s="10"/>
      <c r="K396" s="10"/>
      <c r="L396" s="10"/>
      <c r="M396" s="10"/>
      <c r="N396" s="10"/>
      <c r="O396" s="10"/>
      <c r="P396" s="10"/>
      <c r="Q396" s="10"/>
      <c r="R396" s="10"/>
      <c r="S396" s="10"/>
      <c r="T396" s="10"/>
      <c r="U396" s="10"/>
      <c r="V396" s="10"/>
      <c r="W396" s="10"/>
      <c r="X396" s="10"/>
      <c r="Y396" s="10"/>
      <c r="Z396" s="10"/>
      <c r="AA396" s="10"/>
      <c r="AB396" s="10"/>
      <c r="AC396" s="10"/>
      <c r="AD396" s="10"/>
      <c r="AE396" s="10"/>
      <c r="AF396" s="10"/>
      <c r="AG396" s="10"/>
      <c r="AH396" s="10"/>
      <c r="AI396" s="10"/>
      <c r="AJ396" s="10"/>
      <c r="AK396" s="10"/>
      <c r="AL396" s="10"/>
      <c r="AM396" s="10"/>
      <c r="AN396" s="10"/>
      <c r="AO396" s="10"/>
      <c r="AP396" s="10"/>
      <c r="AQ396" s="10"/>
      <c r="AR396" s="10"/>
      <c r="AS396" s="10"/>
      <c r="AT396" s="10"/>
      <c r="AU396" s="10"/>
      <c r="AV396" s="10"/>
      <c r="AW396" s="10"/>
      <c r="AX396" s="10"/>
      <c r="AY396" s="10"/>
      <c r="AZ396" s="10"/>
      <c r="BA396" s="10"/>
      <c r="BB396" s="10"/>
      <c r="BC396" s="10"/>
      <c r="BD396" s="10"/>
      <c r="BE396" s="10"/>
      <c r="BF396" s="10"/>
      <c r="BG396" s="10"/>
      <c r="BH396" s="10"/>
      <c r="BI396" s="10"/>
      <c r="BJ396" s="10"/>
      <c r="BK396" s="10"/>
      <c r="BL396" s="10"/>
      <c r="BM396" s="10"/>
      <c r="BN396" s="10"/>
      <c r="BO396" s="10"/>
      <c r="BP396" s="10"/>
      <c r="BQ396" s="10"/>
      <c r="BR396" s="10"/>
      <c r="BS396" s="10"/>
      <c r="BT396" s="10"/>
      <c r="BU396" s="10"/>
      <c r="BV396" s="10"/>
      <c r="BW396" s="10"/>
      <c r="BX396" s="10"/>
      <c r="BY396" s="10"/>
      <c r="BZ396" s="10"/>
      <c r="CA396" s="10"/>
      <c r="CB396" s="10"/>
      <c r="CC396" s="10"/>
      <c r="CD396" s="10"/>
      <c r="CE396" s="10"/>
      <c r="CF396" s="10"/>
      <c r="CG396" s="10"/>
      <c r="CH396" s="10"/>
      <c r="CI396" s="10"/>
      <c r="CJ396" s="10"/>
    </row>
    <row r="397" spans="1:88" s="11" customFormat="1" hidden="1" x14ac:dyDescent="0.25">
      <c r="A397" s="43"/>
      <c r="B397" s="10"/>
      <c r="C397" s="10"/>
      <c r="D397" s="52"/>
      <c r="E397" s="217"/>
      <c r="F397" s="223"/>
      <c r="H397" s="10"/>
      <c r="I397" s="10"/>
      <c r="J397" s="10"/>
      <c r="K397" s="10"/>
      <c r="L397" s="10"/>
      <c r="M397" s="10"/>
      <c r="N397" s="10"/>
      <c r="O397" s="10"/>
      <c r="P397" s="10"/>
      <c r="Q397" s="10"/>
      <c r="R397" s="10"/>
      <c r="S397" s="10"/>
      <c r="T397" s="10"/>
      <c r="U397" s="10"/>
      <c r="V397" s="10"/>
      <c r="W397" s="10"/>
      <c r="X397" s="10"/>
      <c r="Y397" s="10"/>
      <c r="Z397" s="10"/>
      <c r="AA397" s="10"/>
      <c r="AB397" s="10"/>
      <c r="AC397" s="10"/>
      <c r="AD397" s="10"/>
      <c r="AE397" s="10"/>
      <c r="AF397" s="10"/>
      <c r="AG397" s="10"/>
      <c r="AH397" s="10"/>
      <c r="AI397" s="10"/>
      <c r="AJ397" s="10"/>
      <c r="AK397" s="10"/>
      <c r="AL397" s="10"/>
      <c r="AM397" s="10"/>
      <c r="AN397" s="10"/>
      <c r="AO397" s="10"/>
      <c r="AP397" s="10"/>
      <c r="AQ397" s="10"/>
      <c r="AR397" s="10"/>
      <c r="AS397" s="10"/>
      <c r="AT397" s="10"/>
      <c r="AU397" s="10"/>
      <c r="AV397" s="10"/>
      <c r="AW397" s="10"/>
      <c r="AX397" s="10"/>
      <c r="AY397" s="10"/>
      <c r="AZ397" s="10"/>
      <c r="BA397" s="10"/>
      <c r="BB397" s="10"/>
      <c r="BC397" s="10"/>
      <c r="BD397" s="10"/>
      <c r="BE397" s="10"/>
      <c r="BF397" s="10"/>
      <c r="BG397" s="10"/>
      <c r="BH397" s="10"/>
      <c r="BI397" s="10"/>
      <c r="BJ397" s="10"/>
      <c r="BK397" s="10"/>
      <c r="BL397" s="10"/>
      <c r="BM397" s="10"/>
      <c r="BN397" s="10"/>
      <c r="BO397" s="10"/>
      <c r="BP397" s="10"/>
      <c r="BQ397" s="10"/>
      <c r="BR397" s="10"/>
      <c r="BS397" s="10"/>
      <c r="BT397" s="10"/>
      <c r="BU397" s="10"/>
      <c r="BV397" s="10"/>
      <c r="BW397" s="10"/>
      <c r="BX397" s="10"/>
      <c r="BY397" s="10"/>
      <c r="BZ397" s="10"/>
      <c r="CA397" s="10"/>
      <c r="CB397" s="10"/>
      <c r="CC397" s="10"/>
      <c r="CD397" s="10"/>
      <c r="CE397" s="10"/>
      <c r="CF397" s="10"/>
      <c r="CG397" s="10"/>
      <c r="CH397" s="10"/>
      <c r="CI397" s="10"/>
      <c r="CJ397" s="10"/>
    </row>
    <row r="398" spans="1:88" s="11" customFormat="1" hidden="1" x14ac:dyDescent="0.25">
      <c r="A398" s="43"/>
      <c r="B398" s="10"/>
      <c r="C398" s="10"/>
      <c r="D398" s="52"/>
      <c r="E398" s="217"/>
      <c r="F398" s="223"/>
      <c r="H398" s="10"/>
      <c r="I398" s="10"/>
      <c r="J398" s="10"/>
      <c r="K398" s="10"/>
      <c r="L398" s="10"/>
      <c r="M398" s="10"/>
      <c r="N398" s="10"/>
      <c r="O398" s="10"/>
      <c r="P398" s="10"/>
      <c r="Q398" s="10"/>
      <c r="R398" s="10"/>
      <c r="S398" s="10"/>
      <c r="T398" s="10"/>
      <c r="U398" s="10"/>
      <c r="V398" s="10"/>
      <c r="W398" s="10"/>
      <c r="X398" s="10"/>
      <c r="Y398" s="10"/>
      <c r="Z398" s="10"/>
      <c r="AA398" s="10"/>
      <c r="AB398" s="10"/>
      <c r="AC398" s="10"/>
      <c r="AD398" s="10"/>
      <c r="AE398" s="10"/>
      <c r="AF398" s="10"/>
      <c r="AG398" s="10"/>
      <c r="AH398" s="10"/>
      <c r="AI398" s="10"/>
      <c r="AJ398" s="10"/>
      <c r="AK398" s="10"/>
      <c r="AL398" s="10"/>
      <c r="AM398" s="10"/>
      <c r="AN398" s="10"/>
      <c r="AO398" s="10"/>
      <c r="AP398" s="10"/>
      <c r="AQ398" s="10"/>
      <c r="AR398" s="10"/>
      <c r="AS398" s="10"/>
      <c r="AT398" s="10"/>
      <c r="AU398" s="10"/>
      <c r="AV398" s="10"/>
      <c r="AW398" s="10"/>
      <c r="AX398" s="10"/>
      <c r="AY398" s="10"/>
      <c r="AZ398" s="10"/>
      <c r="BA398" s="10"/>
      <c r="BB398" s="10"/>
      <c r="BC398" s="10"/>
      <c r="BD398" s="10"/>
      <c r="BE398" s="10"/>
      <c r="BF398" s="10"/>
      <c r="BG398" s="10"/>
      <c r="BH398" s="10"/>
      <c r="BI398" s="10"/>
      <c r="BJ398" s="10"/>
      <c r="BK398" s="10"/>
      <c r="BL398" s="10"/>
      <c r="BM398" s="10"/>
      <c r="BN398" s="10"/>
      <c r="BO398" s="10"/>
      <c r="BP398" s="10"/>
      <c r="BQ398" s="10"/>
      <c r="BR398" s="10"/>
      <c r="BS398" s="10"/>
      <c r="BT398" s="10"/>
      <c r="BU398" s="10"/>
      <c r="BV398" s="10"/>
      <c r="BW398" s="10"/>
      <c r="BX398" s="10"/>
      <c r="BY398" s="10"/>
      <c r="BZ398" s="10"/>
      <c r="CA398" s="10"/>
      <c r="CB398" s="10"/>
      <c r="CC398" s="10"/>
      <c r="CD398" s="10"/>
      <c r="CE398" s="10"/>
      <c r="CF398" s="10"/>
      <c r="CG398" s="10"/>
      <c r="CH398" s="10"/>
      <c r="CI398" s="10"/>
      <c r="CJ398" s="10"/>
    </row>
    <row r="399" spans="1:88" s="11" customFormat="1" hidden="1" x14ac:dyDescent="0.25">
      <c r="A399" s="43"/>
      <c r="B399" s="10"/>
      <c r="C399" s="10"/>
      <c r="D399" s="52"/>
      <c r="E399" s="217"/>
      <c r="F399" s="223"/>
      <c r="H399" s="10"/>
      <c r="I399" s="10"/>
      <c r="J399" s="10"/>
      <c r="K399" s="10"/>
      <c r="L399" s="10"/>
      <c r="M399" s="10"/>
      <c r="N399" s="10"/>
      <c r="O399" s="10"/>
      <c r="P399" s="10"/>
      <c r="Q399" s="10"/>
      <c r="R399" s="10"/>
      <c r="S399" s="10"/>
      <c r="T399" s="10"/>
      <c r="U399" s="10"/>
      <c r="V399" s="10"/>
      <c r="W399" s="10"/>
      <c r="X399" s="10"/>
      <c r="Y399" s="10"/>
      <c r="Z399" s="10"/>
      <c r="AA399" s="10"/>
      <c r="AB399" s="10"/>
      <c r="AC399" s="10"/>
      <c r="AD399" s="10"/>
      <c r="AE399" s="10"/>
      <c r="AF399" s="10"/>
      <c r="AG399" s="10"/>
      <c r="AH399" s="10"/>
      <c r="AI399" s="10"/>
      <c r="AJ399" s="10"/>
      <c r="AK399" s="10"/>
      <c r="AL399" s="10"/>
      <c r="AM399" s="10"/>
      <c r="AN399" s="10"/>
      <c r="AO399" s="10"/>
      <c r="AP399" s="10"/>
      <c r="AQ399" s="10"/>
      <c r="AR399" s="10"/>
      <c r="AS399" s="10"/>
      <c r="AT399" s="10"/>
      <c r="AU399" s="10"/>
      <c r="AV399" s="10"/>
      <c r="AW399" s="10"/>
      <c r="AX399" s="10"/>
      <c r="AY399" s="10"/>
      <c r="AZ399" s="10"/>
      <c r="BA399" s="10"/>
      <c r="BB399" s="10"/>
      <c r="BC399" s="10"/>
      <c r="BD399" s="10"/>
      <c r="BE399" s="10"/>
      <c r="BF399" s="10"/>
      <c r="BG399" s="10"/>
      <c r="BH399" s="10"/>
      <c r="BI399" s="10"/>
      <c r="BJ399" s="10"/>
      <c r="BK399" s="10"/>
      <c r="BL399" s="10"/>
      <c r="BM399" s="10"/>
      <c r="BN399" s="10"/>
      <c r="BO399" s="10"/>
      <c r="BP399" s="10"/>
      <c r="BQ399" s="10"/>
      <c r="BR399" s="10"/>
      <c r="BS399" s="10"/>
      <c r="BT399" s="10"/>
      <c r="BU399" s="10"/>
      <c r="BV399" s="10"/>
      <c r="BW399" s="10"/>
      <c r="BX399" s="10"/>
      <c r="BY399" s="10"/>
      <c r="BZ399" s="10"/>
      <c r="CA399" s="10"/>
      <c r="CB399" s="10"/>
      <c r="CC399" s="10"/>
      <c r="CD399" s="10"/>
      <c r="CE399" s="10"/>
      <c r="CF399" s="10"/>
      <c r="CG399" s="10"/>
      <c r="CH399" s="10"/>
      <c r="CI399" s="10"/>
      <c r="CJ399" s="10"/>
    </row>
    <row r="400" spans="1:88" s="11" customFormat="1" hidden="1" x14ac:dyDescent="0.25">
      <c r="A400" s="43"/>
      <c r="B400" s="10"/>
      <c r="C400" s="10"/>
      <c r="D400" s="52"/>
      <c r="E400" s="217"/>
      <c r="F400" s="223"/>
      <c r="H400" s="10"/>
      <c r="I400" s="10"/>
      <c r="J400" s="10"/>
      <c r="K400" s="10"/>
      <c r="L400" s="10"/>
      <c r="M400" s="10"/>
      <c r="N400" s="10"/>
      <c r="O400" s="10"/>
      <c r="P400" s="10"/>
      <c r="Q400" s="10"/>
      <c r="R400" s="10"/>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0"/>
      <c r="BO400" s="10"/>
      <c r="BP400" s="10"/>
      <c r="BQ400" s="10"/>
      <c r="BR400" s="10"/>
      <c r="BS400" s="10"/>
      <c r="BT400" s="10"/>
      <c r="BU400" s="10"/>
      <c r="BV400" s="10"/>
      <c r="BW400" s="10"/>
      <c r="BX400" s="10"/>
      <c r="BY400" s="10"/>
      <c r="BZ400" s="10"/>
      <c r="CA400" s="10"/>
      <c r="CB400" s="10"/>
      <c r="CC400" s="10"/>
      <c r="CD400" s="10"/>
      <c r="CE400" s="10"/>
      <c r="CF400" s="10"/>
      <c r="CG400" s="10"/>
      <c r="CH400" s="10"/>
      <c r="CI400" s="10"/>
      <c r="CJ400" s="10"/>
    </row>
    <row r="401" spans="1:88" s="11" customFormat="1" hidden="1" x14ac:dyDescent="0.25">
      <c r="A401" s="43"/>
      <c r="B401" s="10"/>
      <c r="C401" s="10"/>
      <c r="D401" s="52"/>
      <c r="E401" s="217"/>
      <c r="F401" s="223"/>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c r="AF401" s="10"/>
      <c r="AG401" s="10"/>
      <c r="AH401" s="10"/>
      <c r="AI401" s="10"/>
      <c r="AJ401" s="10"/>
      <c r="AK401" s="10"/>
      <c r="AL401" s="10"/>
      <c r="AM401" s="10"/>
      <c r="AN401" s="10"/>
      <c r="AO401" s="10"/>
      <c r="AP401" s="10"/>
      <c r="AQ401" s="10"/>
      <c r="AR401" s="10"/>
      <c r="AS401" s="10"/>
      <c r="AT401" s="10"/>
      <c r="AU401" s="10"/>
      <c r="AV401" s="10"/>
      <c r="AW401" s="10"/>
      <c r="AX401" s="10"/>
      <c r="AY401" s="10"/>
      <c r="AZ401" s="10"/>
      <c r="BA401" s="10"/>
      <c r="BB401" s="10"/>
      <c r="BC401" s="10"/>
      <c r="BD401" s="10"/>
      <c r="BE401" s="10"/>
      <c r="BF401" s="10"/>
      <c r="BG401" s="10"/>
      <c r="BH401" s="10"/>
      <c r="BI401" s="10"/>
      <c r="BJ401" s="10"/>
      <c r="BK401" s="10"/>
      <c r="BL401" s="10"/>
      <c r="BM401" s="10"/>
      <c r="BN401" s="10"/>
      <c r="BO401" s="10"/>
      <c r="BP401" s="10"/>
      <c r="BQ401" s="10"/>
      <c r="BR401" s="10"/>
      <c r="BS401" s="10"/>
      <c r="BT401" s="10"/>
      <c r="BU401" s="10"/>
      <c r="BV401" s="10"/>
      <c r="BW401" s="10"/>
      <c r="BX401" s="10"/>
      <c r="BY401" s="10"/>
      <c r="BZ401" s="10"/>
      <c r="CA401" s="10"/>
      <c r="CB401" s="10"/>
      <c r="CC401" s="10"/>
      <c r="CD401" s="10"/>
      <c r="CE401" s="10"/>
      <c r="CF401" s="10"/>
      <c r="CG401" s="10"/>
      <c r="CH401" s="10"/>
      <c r="CI401" s="10"/>
      <c r="CJ401" s="10"/>
    </row>
    <row r="402" spans="1:88" s="11" customFormat="1" hidden="1" x14ac:dyDescent="0.25">
      <c r="A402" s="43"/>
      <c r="B402" s="10"/>
      <c r="C402" s="10"/>
      <c r="D402" s="52"/>
      <c r="E402" s="217"/>
      <c r="F402" s="223"/>
      <c r="H402" s="10"/>
      <c r="I402" s="10"/>
      <c r="J402" s="10"/>
      <c r="K402" s="10"/>
      <c r="L402" s="10"/>
      <c r="M402" s="10"/>
      <c r="N402" s="10"/>
      <c r="O402" s="10"/>
      <c r="P402" s="10"/>
      <c r="Q402" s="10"/>
      <c r="R402" s="10"/>
      <c r="S402" s="10"/>
      <c r="T402" s="10"/>
      <c r="U402" s="10"/>
      <c r="V402" s="10"/>
      <c r="W402" s="10"/>
      <c r="X402" s="10"/>
      <c r="Y402" s="10"/>
      <c r="Z402" s="10"/>
      <c r="AA402" s="10"/>
      <c r="AB402" s="10"/>
      <c r="AC402" s="10"/>
      <c r="AD402" s="10"/>
      <c r="AE402" s="10"/>
      <c r="AF402" s="10"/>
      <c r="AG402" s="10"/>
      <c r="AH402" s="10"/>
      <c r="AI402" s="10"/>
      <c r="AJ402" s="10"/>
      <c r="AK402" s="10"/>
      <c r="AL402" s="10"/>
      <c r="AM402" s="10"/>
      <c r="AN402" s="10"/>
      <c r="AO402" s="10"/>
      <c r="AP402" s="10"/>
      <c r="AQ402" s="10"/>
      <c r="AR402" s="10"/>
      <c r="AS402" s="10"/>
      <c r="AT402" s="10"/>
      <c r="AU402" s="10"/>
      <c r="AV402" s="10"/>
      <c r="AW402" s="10"/>
      <c r="AX402" s="10"/>
      <c r="AY402" s="10"/>
      <c r="AZ402" s="10"/>
      <c r="BA402" s="10"/>
      <c r="BB402" s="10"/>
      <c r="BC402" s="10"/>
      <c r="BD402" s="10"/>
      <c r="BE402" s="10"/>
      <c r="BF402" s="10"/>
      <c r="BG402" s="10"/>
      <c r="BH402" s="10"/>
      <c r="BI402" s="10"/>
      <c r="BJ402" s="10"/>
      <c r="BK402" s="10"/>
      <c r="BL402" s="10"/>
      <c r="BM402" s="10"/>
      <c r="BN402" s="10"/>
      <c r="BO402" s="10"/>
      <c r="BP402" s="10"/>
      <c r="BQ402" s="10"/>
      <c r="BR402" s="10"/>
      <c r="BS402" s="10"/>
      <c r="BT402" s="10"/>
      <c r="BU402" s="10"/>
      <c r="BV402" s="10"/>
      <c r="BW402" s="10"/>
      <c r="BX402" s="10"/>
      <c r="BY402" s="10"/>
      <c r="BZ402" s="10"/>
      <c r="CA402" s="10"/>
      <c r="CB402" s="10"/>
      <c r="CC402" s="10"/>
      <c r="CD402" s="10"/>
      <c r="CE402" s="10"/>
      <c r="CF402" s="10"/>
      <c r="CG402" s="10"/>
      <c r="CH402" s="10"/>
      <c r="CI402" s="10"/>
      <c r="CJ402" s="10"/>
    </row>
    <row r="403" spans="1:88" s="11" customFormat="1" hidden="1" x14ac:dyDescent="0.25">
      <c r="A403" s="43"/>
      <c r="B403" s="10"/>
      <c r="C403" s="10"/>
      <c r="D403" s="52"/>
      <c r="E403" s="217"/>
      <c r="F403" s="223"/>
      <c r="H403" s="10"/>
      <c r="I403" s="10"/>
      <c r="J403" s="10"/>
      <c r="K403" s="10"/>
      <c r="L403" s="10"/>
      <c r="M403" s="10"/>
      <c r="N403" s="10"/>
      <c r="O403" s="10"/>
      <c r="P403" s="10"/>
      <c r="Q403" s="10"/>
      <c r="R403" s="10"/>
      <c r="S403" s="10"/>
      <c r="T403" s="10"/>
      <c r="U403" s="10"/>
      <c r="V403" s="10"/>
      <c r="W403" s="10"/>
      <c r="X403" s="10"/>
      <c r="Y403" s="10"/>
      <c r="Z403" s="10"/>
      <c r="AA403" s="10"/>
      <c r="AB403" s="10"/>
      <c r="AC403" s="10"/>
      <c r="AD403" s="10"/>
      <c r="AE403" s="10"/>
      <c r="AF403" s="10"/>
      <c r="AG403" s="10"/>
      <c r="AH403" s="10"/>
      <c r="AI403" s="10"/>
      <c r="AJ403" s="10"/>
      <c r="AK403" s="10"/>
      <c r="AL403" s="10"/>
      <c r="AM403" s="10"/>
      <c r="AN403" s="10"/>
      <c r="AO403" s="10"/>
      <c r="AP403" s="10"/>
      <c r="AQ403" s="10"/>
      <c r="AR403" s="10"/>
      <c r="AS403" s="10"/>
      <c r="AT403" s="10"/>
      <c r="AU403" s="10"/>
      <c r="AV403" s="10"/>
      <c r="AW403" s="10"/>
      <c r="AX403" s="10"/>
      <c r="AY403" s="10"/>
      <c r="AZ403" s="10"/>
      <c r="BA403" s="10"/>
      <c r="BB403" s="10"/>
      <c r="BC403" s="10"/>
      <c r="BD403" s="10"/>
      <c r="BE403" s="10"/>
      <c r="BF403" s="10"/>
      <c r="BG403" s="10"/>
      <c r="BH403" s="10"/>
      <c r="BI403" s="10"/>
      <c r="BJ403" s="10"/>
      <c r="BK403" s="10"/>
      <c r="BL403" s="10"/>
      <c r="BM403" s="10"/>
      <c r="BN403" s="10"/>
      <c r="BO403" s="10"/>
      <c r="BP403" s="10"/>
      <c r="BQ403" s="10"/>
      <c r="BR403" s="10"/>
      <c r="BS403" s="10"/>
      <c r="BT403" s="10"/>
      <c r="BU403" s="10"/>
      <c r="BV403" s="10"/>
      <c r="BW403" s="10"/>
      <c r="BX403" s="10"/>
      <c r="BY403" s="10"/>
      <c r="BZ403" s="10"/>
      <c r="CA403" s="10"/>
      <c r="CB403" s="10"/>
      <c r="CC403" s="10"/>
      <c r="CD403" s="10"/>
      <c r="CE403" s="10"/>
      <c r="CF403" s="10"/>
      <c r="CG403" s="10"/>
      <c r="CH403" s="10"/>
      <c r="CI403" s="10"/>
      <c r="CJ403" s="10"/>
    </row>
    <row r="404" spans="1:88" s="11" customFormat="1" hidden="1" x14ac:dyDescent="0.25">
      <c r="A404" s="43"/>
      <c r="B404" s="10"/>
      <c r="C404" s="10"/>
      <c r="D404" s="52"/>
      <c r="E404" s="217"/>
      <c r="F404" s="223"/>
      <c r="H404" s="10"/>
      <c r="I404" s="10"/>
      <c r="J404" s="10"/>
      <c r="K404" s="10"/>
      <c r="L404" s="10"/>
      <c r="M404" s="10"/>
      <c r="N404" s="10"/>
      <c r="O404" s="10"/>
      <c r="P404" s="10"/>
      <c r="Q404" s="10"/>
      <c r="R404" s="10"/>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10"/>
      <c r="AU404" s="10"/>
      <c r="AV404" s="10"/>
      <c r="AW404" s="10"/>
      <c r="AX404" s="10"/>
      <c r="AY404" s="10"/>
      <c r="AZ404" s="10"/>
      <c r="BA404" s="10"/>
      <c r="BB404" s="10"/>
      <c r="BC404" s="10"/>
      <c r="BD404" s="10"/>
      <c r="BE404" s="10"/>
      <c r="BF404" s="10"/>
      <c r="BG404" s="10"/>
      <c r="BH404" s="10"/>
      <c r="BI404" s="10"/>
      <c r="BJ404" s="10"/>
      <c r="BK404" s="10"/>
      <c r="BL404" s="10"/>
      <c r="BM404" s="10"/>
      <c r="BN404" s="10"/>
      <c r="BO404" s="10"/>
      <c r="BP404" s="10"/>
      <c r="BQ404" s="10"/>
      <c r="BR404" s="10"/>
      <c r="BS404" s="10"/>
      <c r="BT404" s="10"/>
      <c r="BU404" s="10"/>
      <c r="BV404" s="10"/>
      <c r="BW404" s="10"/>
      <c r="BX404" s="10"/>
      <c r="BY404" s="10"/>
      <c r="BZ404" s="10"/>
      <c r="CA404" s="10"/>
      <c r="CB404" s="10"/>
      <c r="CC404" s="10"/>
      <c r="CD404" s="10"/>
      <c r="CE404" s="10"/>
      <c r="CF404" s="10"/>
      <c r="CG404" s="10"/>
      <c r="CH404" s="10"/>
      <c r="CI404" s="10"/>
      <c r="CJ404" s="10"/>
    </row>
    <row r="405" spans="1:88" s="11" customFormat="1" hidden="1" x14ac:dyDescent="0.25">
      <c r="A405" s="43"/>
      <c r="B405" s="10"/>
      <c r="C405" s="10"/>
      <c r="D405" s="52"/>
      <c r="E405" s="217"/>
      <c r="F405" s="223"/>
      <c r="H405" s="10"/>
      <c r="I405" s="10"/>
      <c r="J405" s="10"/>
      <c r="K405" s="10"/>
      <c r="L405" s="10"/>
      <c r="M405" s="10"/>
      <c r="N405" s="10"/>
      <c r="O405" s="10"/>
      <c r="P405" s="10"/>
      <c r="Q405" s="10"/>
      <c r="R405" s="10"/>
      <c r="S405" s="10"/>
      <c r="T405" s="10"/>
      <c r="U405" s="10"/>
      <c r="V405" s="10"/>
      <c r="W405" s="10"/>
      <c r="X405" s="10"/>
      <c r="Y405" s="10"/>
      <c r="Z405" s="10"/>
      <c r="AA405" s="10"/>
      <c r="AB405" s="10"/>
      <c r="AC405" s="10"/>
      <c r="AD405" s="10"/>
      <c r="AE405" s="10"/>
      <c r="AF405" s="10"/>
      <c r="AG405" s="10"/>
      <c r="AH405" s="10"/>
      <c r="AI405" s="10"/>
      <c r="AJ405" s="10"/>
      <c r="AK405" s="10"/>
      <c r="AL405" s="10"/>
      <c r="AM405" s="10"/>
      <c r="AN405" s="10"/>
      <c r="AO405" s="10"/>
      <c r="AP405" s="10"/>
      <c r="AQ405" s="10"/>
      <c r="AR405" s="10"/>
      <c r="AS405" s="10"/>
      <c r="AT405" s="10"/>
      <c r="AU405" s="10"/>
      <c r="AV405" s="10"/>
      <c r="AW405" s="10"/>
      <c r="AX405" s="10"/>
      <c r="AY405" s="10"/>
      <c r="AZ405" s="10"/>
      <c r="BA405" s="10"/>
      <c r="BB405" s="10"/>
      <c r="BC405" s="10"/>
      <c r="BD405" s="10"/>
      <c r="BE405" s="10"/>
      <c r="BF405" s="10"/>
      <c r="BG405" s="10"/>
      <c r="BH405" s="10"/>
      <c r="BI405" s="10"/>
      <c r="BJ405" s="10"/>
      <c r="BK405" s="10"/>
      <c r="BL405" s="10"/>
      <c r="BM405" s="10"/>
      <c r="BN405" s="10"/>
      <c r="BO405" s="10"/>
      <c r="BP405" s="10"/>
      <c r="BQ405" s="10"/>
      <c r="BR405" s="10"/>
      <c r="BS405" s="10"/>
      <c r="BT405" s="10"/>
      <c r="BU405" s="10"/>
      <c r="BV405" s="10"/>
      <c r="BW405" s="10"/>
      <c r="BX405" s="10"/>
      <c r="BY405" s="10"/>
      <c r="BZ405" s="10"/>
      <c r="CA405" s="10"/>
      <c r="CB405" s="10"/>
      <c r="CC405" s="10"/>
      <c r="CD405" s="10"/>
      <c r="CE405" s="10"/>
      <c r="CF405" s="10"/>
      <c r="CG405" s="10"/>
      <c r="CH405" s="10"/>
      <c r="CI405" s="10"/>
      <c r="CJ405" s="10"/>
    </row>
    <row r="406" spans="1:88" s="11" customFormat="1" hidden="1" x14ac:dyDescent="0.25">
      <c r="A406" s="43"/>
      <c r="B406" s="10"/>
      <c r="C406" s="10"/>
      <c r="D406" s="52"/>
      <c r="E406" s="217"/>
      <c r="F406" s="223"/>
      <c r="H406" s="10"/>
      <c r="I406" s="10"/>
      <c r="J406" s="10"/>
      <c r="K406" s="10"/>
      <c r="L406" s="10"/>
      <c r="M406" s="10"/>
      <c r="N406" s="10"/>
      <c r="O406" s="10"/>
      <c r="P406" s="10"/>
      <c r="Q406" s="10"/>
      <c r="R406" s="10"/>
      <c r="S406" s="10"/>
      <c r="T406" s="10"/>
      <c r="U406" s="10"/>
      <c r="V406" s="10"/>
      <c r="W406" s="10"/>
      <c r="X406" s="10"/>
      <c r="Y406" s="10"/>
      <c r="Z406" s="10"/>
      <c r="AA406" s="10"/>
      <c r="AB406" s="10"/>
      <c r="AC406" s="10"/>
      <c r="AD406" s="10"/>
      <c r="AE406" s="10"/>
      <c r="AF406" s="10"/>
      <c r="AG406" s="10"/>
      <c r="AH406" s="10"/>
      <c r="AI406" s="10"/>
      <c r="AJ406" s="10"/>
      <c r="AK406" s="10"/>
      <c r="AL406" s="10"/>
      <c r="AM406" s="10"/>
      <c r="AN406" s="10"/>
      <c r="AO406" s="10"/>
      <c r="AP406" s="10"/>
      <c r="AQ406" s="10"/>
      <c r="AR406" s="10"/>
      <c r="AS406" s="10"/>
      <c r="AT406" s="10"/>
      <c r="AU406" s="10"/>
      <c r="AV406" s="10"/>
      <c r="AW406" s="10"/>
      <c r="AX406" s="10"/>
      <c r="AY406" s="10"/>
      <c r="AZ406" s="10"/>
      <c r="BA406" s="10"/>
      <c r="BB406" s="10"/>
      <c r="BC406" s="10"/>
      <c r="BD406" s="10"/>
      <c r="BE406" s="10"/>
      <c r="BF406" s="10"/>
      <c r="BG406" s="10"/>
      <c r="BH406" s="10"/>
      <c r="BI406" s="10"/>
      <c r="BJ406" s="10"/>
      <c r="BK406" s="10"/>
      <c r="BL406" s="10"/>
      <c r="BM406" s="10"/>
      <c r="BN406" s="10"/>
      <c r="BO406" s="10"/>
      <c r="BP406" s="10"/>
      <c r="BQ406" s="10"/>
      <c r="BR406" s="10"/>
      <c r="BS406" s="10"/>
      <c r="BT406" s="10"/>
      <c r="BU406" s="10"/>
      <c r="BV406" s="10"/>
      <c r="BW406" s="10"/>
      <c r="BX406" s="10"/>
      <c r="BY406" s="10"/>
      <c r="BZ406" s="10"/>
      <c r="CA406" s="10"/>
      <c r="CB406" s="10"/>
      <c r="CC406" s="10"/>
      <c r="CD406" s="10"/>
      <c r="CE406" s="10"/>
      <c r="CF406" s="10"/>
      <c r="CG406" s="10"/>
      <c r="CH406" s="10"/>
      <c r="CI406" s="10"/>
      <c r="CJ406" s="10"/>
    </row>
    <row r="407" spans="1:88" s="11" customFormat="1" hidden="1" x14ac:dyDescent="0.25">
      <c r="A407" s="43"/>
      <c r="B407" s="10"/>
      <c r="C407" s="10"/>
      <c r="D407" s="52"/>
      <c r="E407" s="217"/>
      <c r="F407" s="223"/>
      <c r="H407" s="10"/>
      <c r="I407" s="10"/>
      <c r="J407" s="10"/>
      <c r="K407" s="10"/>
      <c r="L407" s="10"/>
      <c r="M407" s="10"/>
      <c r="N407" s="10"/>
      <c r="O407" s="10"/>
      <c r="P407" s="10"/>
      <c r="Q407" s="10"/>
      <c r="R407" s="10"/>
      <c r="S407" s="10"/>
      <c r="T407" s="10"/>
      <c r="U407" s="10"/>
      <c r="V407" s="10"/>
      <c r="W407" s="10"/>
      <c r="X407" s="10"/>
      <c r="Y407" s="10"/>
      <c r="Z407" s="10"/>
      <c r="AA407" s="10"/>
      <c r="AB407" s="10"/>
      <c r="AC407" s="10"/>
      <c r="AD407" s="10"/>
      <c r="AE407" s="10"/>
      <c r="AF407" s="10"/>
      <c r="AG407" s="10"/>
      <c r="AH407" s="10"/>
      <c r="AI407" s="10"/>
      <c r="AJ407" s="10"/>
      <c r="AK407" s="10"/>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0"/>
      <c r="BO407" s="10"/>
      <c r="BP407" s="10"/>
      <c r="BQ407" s="10"/>
      <c r="BR407" s="10"/>
      <c r="BS407" s="10"/>
      <c r="BT407" s="10"/>
      <c r="BU407" s="10"/>
      <c r="BV407" s="10"/>
      <c r="BW407" s="10"/>
      <c r="BX407" s="10"/>
      <c r="BY407" s="10"/>
      <c r="BZ407" s="10"/>
      <c r="CA407" s="10"/>
      <c r="CB407" s="10"/>
      <c r="CC407" s="10"/>
      <c r="CD407" s="10"/>
      <c r="CE407" s="10"/>
      <c r="CF407" s="10"/>
      <c r="CG407" s="10"/>
      <c r="CH407" s="10"/>
      <c r="CI407" s="10"/>
      <c r="CJ407" s="10"/>
    </row>
    <row r="408" spans="1:88" s="11" customFormat="1" hidden="1" x14ac:dyDescent="0.25">
      <c r="A408" s="43"/>
      <c r="B408" s="10"/>
      <c r="C408" s="10"/>
      <c r="D408" s="52"/>
      <c r="E408" s="217"/>
      <c r="F408" s="223"/>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c r="AF408" s="10"/>
      <c r="AG408" s="10"/>
      <c r="AH408" s="10"/>
      <c r="AI408" s="10"/>
      <c r="AJ408" s="10"/>
      <c r="AK408" s="10"/>
      <c r="AL408" s="10"/>
      <c r="AM408" s="10"/>
      <c r="AN408" s="10"/>
      <c r="AO408" s="10"/>
      <c r="AP408" s="10"/>
      <c r="AQ408" s="10"/>
      <c r="AR408" s="10"/>
      <c r="AS408" s="10"/>
      <c r="AT408" s="10"/>
      <c r="AU408" s="10"/>
      <c r="AV408" s="10"/>
      <c r="AW408" s="10"/>
      <c r="AX408" s="10"/>
      <c r="AY408" s="10"/>
      <c r="AZ408" s="10"/>
      <c r="BA408" s="10"/>
      <c r="BB408" s="10"/>
      <c r="BC408" s="10"/>
      <c r="BD408" s="10"/>
      <c r="BE408" s="10"/>
      <c r="BF408" s="10"/>
      <c r="BG408" s="10"/>
      <c r="BH408" s="10"/>
      <c r="BI408" s="10"/>
      <c r="BJ408" s="10"/>
      <c r="BK408" s="10"/>
      <c r="BL408" s="10"/>
      <c r="BM408" s="10"/>
      <c r="BN408" s="10"/>
      <c r="BO408" s="10"/>
      <c r="BP408" s="10"/>
      <c r="BQ408" s="10"/>
      <c r="BR408" s="10"/>
      <c r="BS408" s="10"/>
      <c r="BT408" s="10"/>
      <c r="BU408" s="10"/>
      <c r="BV408" s="10"/>
      <c r="BW408" s="10"/>
      <c r="BX408" s="10"/>
      <c r="BY408" s="10"/>
      <c r="BZ408" s="10"/>
      <c r="CA408" s="10"/>
      <c r="CB408" s="10"/>
      <c r="CC408" s="10"/>
      <c r="CD408" s="10"/>
      <c r="CE408" s="10"/>
      <c r="CF408" s="10"/>
      <c r="CG408" s="10"/>
      <c r="CH408" s="10"/>
      <c r="CI408" s="10"/>
      <c r="CJ408" s="10"/>
    </row>
    <row r="409" spans="1:88" s="11" customFormat="1" hidden="1" x14ac:dyDescent="0.25">
      <c r="A409" s="43"/>
      <c r="B409" s="10"/>
      <c r="C409" s="10"/>
      <c r="D409" s="52"/>
      <c r="E409" s="217"/>
      <c r="F409" s="223"/>
      <c r="H409" s="10"/>
      <c r="I409" s="10"/>
      <c r="J409" s="10"/>
      <c r="K409" s="10"/>
      <c r="L409" s="10"/>
      <c r="M409" s="10"/>
      <c r="N409" s="10"/>
      <c r="O409" s="10"/>
      <c r="P409" s="10"/>
      <c r="Q409" s="10"/>
      <c r="R409" s="10"/>
      <c r="S409" s="10"/>
      <c r="T409" s="10"/>
      <c r="U409" s="10"/>
      <c r="V409" s="10"/>
      <c r="W409" s="10"/>
      <c r="X409" s="10"/>
      <c r="Y409" s="10"/>
      <c r="Z409" s="10"/>
      <c r="AA409" s="10"/>
      <c r="AB409" s="10"/>
      <c r="AC409" s="10"/>
      <c r="AD409" s="10"/>
      <c r="AE409" s="10"/>
      <c r="AF409" s="10"/>
      <c r="AG409" s="10"/>
      <c r="AH409" s="10"/>
      <c r="AI409" s="10"/>
      <c r="AJ409" s="10"/>
      <c r="AK409" s="10"/>
      <c r="AL409" s="10"/>
      <c r="AM409" s="10"/>
      <c r="AN409" s="10"/>
      <c r="AO409" s="10"/>
      <c r="AP409" s="10"/>
      <c r="AQ409" s="10"/>
      <c r="AR409" s="10"/>
      <c r="AS409" s="10"/>
      <c r="AT409" s="10"/>
      <c r="AU409" s="10"/>
      <c r="AV409" s="10"/>
      <c r="AW409" s="10"/>
      <c r="AX409" s="10"/>
      <c r="AY409" s="10"/>
      <c r="AZ409" s="10"/>
      <c r="BA409" s="10"/>
      <c r="BB409" s="10"/>
      <c r="BC409" s="10"/>
      <c r="BD409" s="10"/>
      <c r="BE409" s="10"/>
      <c r="BF409" s="10"/>
      <c r="BG409" s="10"/>
      <c r="BH409" s="10"/>
      <c r="BI409" s="10"/>
      <c r="BJ409" s="10"/>
      <c r="BK409" s="10"/>
      <c r="BL409" s="10"/>
      <c r="BM409" s="10"/>
      <c r="BN409" s="10"/>
      <c r="BO409" s="10"/>
      <c r="BP409" s="10"/>
      <c r="BQ409" s="10"/>
      <c r="BR409" s="10"/>
      <c r="BS409" s="10"/>
      <c r="BT409" s="10"/>
      <c r="BU409" s="10"/>
      <c r="BV409" s="10"/>
      <c r="BW409" s="10"/>
      <c r="BX409" s="10"/>
      <c r="BY409" s="10"/>
      <c r="BZ409" s="10"/>
      <c r="CA409" s="10"/>
      <c r="CB409" s="10"/>
      <c r="CC409" s="10"/>
      <c r="CD409" s="10"/>
      <c r="CE409" s="10"/>
      <c r="CF409" s="10"/>
      <c r="CG409" s="10"/>
      <c r="CH409" s="10"/>
      <c r="CI409" s="10"/>
      <c r="CJ409" s="10"/>
    </row>
    <row r="410" spans="1:88" s="11" customFormat="1" hidden="1" x14ac:dyDescent="0.25">
      <c r="A410" s="43"/>
      <c r="B410" s="10"/>
      <c r="C410" s="10"/>
      <c r="D410" s="52"/>
      <c r="E410" s="217"/>
      <c r="F410" s="223"/>
      <c r="H410" s="10"/>
      <c r="I410" s="10"/>
      <c r="J410" s="10"/>
      <c r="K410" s="10"/>
      <c r="L410" s="10"/>
      <c r="M410" s="10"/>
      <c r="N410" s="10"/>
      <c r="O410" s="10"/>
      <c r="P410" s="10"/>
      <c r="Q410" s="10"/>
      <c r="R410" s="10"/>
      <c r="S410" s="10"/>
      <c r="T410" s="10"/>
      <c r="U410" s="10"/>
      <c r="V410" s="10"/>
      <c r="W410" s="10"/>
      <c r="X410" s="10"/>
      <c r="Y410" s="10"/>
      <c r="Z410" s="10"/>
      <c r="AA410" s="10"/>
      <c r="AB410" s="10"/>
      <c r="AC410" s="10"/>
      <c r="AD410" s="10"/>
      <c r="AE410" s="10"/>
      <c r="AF410" s="10"/>
      <c r="AG410" s="10"/>
      <c r="AH410" s="10"/>
      <c r="AI410" s="10"/>
      <c r="AJ410" s="10"/>
      <c r="AK410" s="10"/>
      <c r="AL410" s="10"/>
      <c r="AM410" s="10"/>
      <c r="AN410" s="10"/>
      <c r="AO410" s="10"/>
      <c r="AP410" s="10"/>
      <c r="AQ410" s="10"/>
      <c r="AR410" s="10"/>
      <c r="AS410" s="10"/>
      <c r="AT410" s="10"/>
      <c r="AU410" s="10"/>
      <c r="AV410" s="10"/>
      <c r="AW410" s="10"/>
      <c r="AX410" s="10"/>
      <c r="AY410" s="10"/>
      <c r="AZ410" s="10"/>
      <c r="BA410" s="10"/>
      <c r="BB410" s="10"/>
      <c r="BC410" s="10"/>
      <c r="BD410" s="10"/>
      <c r="BE410" s="10"/>
      <c r="BF410" s="10"/>
      <c r="BG410" s="10"/>
      <c r="BH410" s="10"/>
      <c r="BI410" s="10"/>
      <c r="BJ410" s="10"/>
      <c r="BK410" s="10"/>
      <c r="BL410" s="10"/>
      <c r="BM410" s="10"/>
      <c r="BN410" s="10"/>
      <c r="BO410" s="10"/>
      <c r="BP410" s="10"/>
      <c r="BQ410" s="10"/>
      <c r="BR410" s="10"/>
      <c r="BS410" s="10"/>
      <c r="BT410" s="10"/>
      <c r="BU410" s="10"/>
      <c r="BV410" s="10"/>
      <c r="BW410" s="10"/>
      <c r="BX410" s="10"/>
      <c r="BY410" s="10"/>
      <c r="BZ410" s="10"/>
      <c r="CA410" s="10"/>
      <c r="CB410" s="10"/>
      <c r="CC410" s="10"/>
      <c r="CD410" s="10"/>
      <c r="CE410" s="10"/>
      <c r="CF410" s="10"/>
      <c r="CG410" s="10"/>
      <c r="CH410" s="10"/>
      <c r="CI410" s="10"/>
      <c r="CJ410" s="10"/>
    </row>
    <row r="411" spans="1:88" s="11" customFormat="1" hidden="1" x14ac:dyDescent="0.25">
      <c r="A411" s="43"/>
      <c r="B411" s="10"/>
      <c r="C411" s="10"/>
      <c r="D411" s="52"/>
      <c r="E411" s="217"/>
      <c r="F411" s="223"/>
      <c r="H411" s="10"/>
      <c r="I411" s="10"/>
      <c r="J411" s="10"/>
      <c r="K411" s="10"/>
      <c r="L411" s="10"/>
      <c r="M411" s="10"/>
      <c r="N411" s="10"/>
      <c r="O411" s="10"/>
      <c r="P411" s="10"/>
      <c r="Q411" s="10"/>
      <c r="R411" s="10"/>
      <c r="S411" s="10"/>
      <c r="T411" s="10"/>
      <c r="U411" s="10"/>
      <c r="V411" s="10"/>
      <c r="W411" s="10"/>
      <c r="X411" s="10"/>
      <c r="Y411" s="10"/>
      <c r="Z411" s="10"/>
      <c r="AA411" s="10"/>
      <c r="AB411" s="10"/>
      <c r="AC411" s="10"/>
      <c r="AD411" s="10"/>
      <c r="AE411" s="10"/>
      <c r="AF411" s="10"/>
      <c r="AG411" s="10"/>
      <c r="AH411" s="10"/>
      <c r="AI411" s="10"/>
      <c r="AJ411" s="10"/>
      <c r="AK411" s="10"/>
      <c r="AL411" s="10"/>
      <c r="AM411" s="10"/>
      <c r="AN411" s="10"/>
      <c r="AO411" s="10"/>
      <c r="AP411" s="10"/>
      <c r="AQ411" s="10"/>
      <c r="AR411" s="10"/>
      <c r="AS411" s="10"/>
      <c r="AT411" s="10"/>
      <c r="AU411" s="10"/>
      <c r="AV411" s="10"/>
      <c r="AW411" s="10"/>
      <c r="AX411" s="10"/>
      <c r="AY411" s="10"/>
      <c r="AZ411" s="10"/>
      <c r="BA411" s="10"/>
      <c r="BB411" s="10"/>
      <c r="BC411" s="10"/>
      <c r="BD411" s="10"/>
      <c r="BE411" s="10"/>
      <c r="BF411" s="10"/>
      <c r="BG411" s="10"/>
      <c r="BH411" s="10"/>
      <c r="BI411" s="10"/>
      <c r="BJ411" s="10"/>
      <c r="BK411" s="10"/>
      <c r="BL411" s="10"/>
      <c r="BM411" s="10"/>
      <c r="BN411" s="10"/>
      <c r="BO411" s="10"/>
      <c r="BP411" s="10"/>
      <c r="BQ411" s="10"/>
      <c r="BR411" s="10"/>
      <c r="BS411" s="10"/>
      <c r="BT411" s="10"/>
      <c r="BU411" s="10"/>
      <c r="BV411" s="10"/>
      <c r="BW411" s="10"/>
      <c r="BX411" s="10"/>
      <c r="BY411" s="10"/>
      <c r="BZ411" s="10"/>
      <c r="CA411" s="10"/>
      <c r="CB411" s="10"/>
      <c r="CC411" s="10"/>
      <c r="CD411" s="10"/>
      <c r="CE411" s="10"/>
      <c r="CF411" s="10"/>
      <c r="CG411" s="10"/>
      <c r="CH411" s="10"/>
      <c r="CI411" s="10"/>
      <c r="CJ411" s="10"/>
    </row>
    <row r="412" spans="1:88" s="11" customFormat="1" hidden="1" x14ac:dyDescent="0.25">
      <c r="A412" s="43"/>
      <c r="B412" s="10"/>
      <c r="C412" s="10"/>
      <c r="D412" s="52"/>
      <c r="E412" s="217"/>
      <c r="F412" s="223"/>
      <c r="H412" s="10"/>
      <c r="I412" s="10"/>
      <c r="J412" s="10"/>
      <c r="K412" s="10"/>
      <c r="L412" s="10"/>
      <c r="M412" s="10"/>
      <c r="N412" s="10"/>
      <c r="O412" s="10"/>
      <c r="P412" s="10"/>
      <c r="Q412" s="10"/>
      <c r="R412" s="10"/>
      <c r="S412" s="10"/>
      <c r="T412" s="10"/>
      <c r="U412" s="10"/>
      <c r="V412" s="10"/>
      <c r="W412" s="10"/>
      <c r="X412" s="10"/>
      <c r="Y412" s="10"/>
      <c r="Z412" s="10"/>
      <c r="AA412" s="10"/>
      <c r="AB412" s="10"/>
      <c r="AC412" s="10"/>
      <c r="AD412" s="10"/>
      <c r="AE412" s="10"/>
      <c r="AF412" s="10"/>
      <c r="AG412" s="10"/>
      <c r="AH412" s="10"/>
      <c r="AI412" s="10"/>
      <c r="AJ412" s="10"/>
      <c r="AK412" s="10"/>
      <c r="AL412" s="10"/>
      <c r="AM412" s="10"/>
      <c r="AN412" s="10"/>
      <c r="AO412" s="10"/>
      <c r="AP412" s="10"/>
      <c r="AQ412" s="10"/>
      <c r="AR412" s="10"/>
      <c r="AS412" s="10"/>
      <c r="AT412" s="10"/>
      <c r="AU412" s="10"/>
      <c r="AV412" s="10"/>
      <c r="AW412" s="10"/>
      <c r="AX412" s="10"/>
      <c r="AY412" s="10"/>
      <c r="AZ412" s="10"/>
      <c r="BA412" s="10"/>
      <c r="BB412" s="10"/>
      <c r="BC412" s="10"/>
      <c r="BD412" s="10"/>
      <c r="BE412" s="10"/>
      <c r="BF412" s="10"/>
      <c r="BG412" s="10"/>
      <c r="BH412" s="10"/>
      <c r="BI412" s="10"/>
      <c r="BJ412" s="10"/>
      <c r="BK412" s="10"/>
      <c r="BL412" s="10"/>
      <c r="BM412" s="10"/>
      <c r="BN412" s="10"/>
      <c r="BO412" s="10"/>
      <c r="BP412" s="10"/>
      <c r="BQ412" s="10"/>
      <c r="BR412" s="10"/>
      <c r="BS412" s="10"/>
      <c r="BT412" s="10"/>
      <c r="BU412" s="10"/>
      <c r="BV412" s="10"/>
      <c r="BW412" s="10"/>
      <c r="BX412" s="10"/>
      <c r="BY412" s="10"/>
      <c r="BZ412" s="10"/>
      <c r="CA412" s="10"/>
      <c r="CB412" s="10"/>
      <c r="CC412" s="10"/>
      <c r="CD412" s="10"/>
      <c r="CE412" s="10"/>
      <c r="CF412" s="10"/>
      <c r="CG412" s="10"/>
      <c r="CH412" s="10"/>
      <c r="CI412" s="10"/>
      <c r="CJ412" s="10"/>
    </row>
    <row r="413" spans="1:88" s="11" customFormat="1" hidden="1" x14ac:dyDescent="0.25">
      <c r="A413" s="43"/>
      <c r="B413" s="10"/>
      <c r="C413" s="10"/>
      <c r="D413" s="52"/>
      <c r="E413" s="217"/>
      <c r="F413" s="223"/>
      <c r="H413" s="10"/>
      <c r="I413" s="10"/>
      <c r="J413" s="10"/>
      <c r="K413" s="10"/>
      <c r="L413" s="10"/>
      <c r="M413" s="10"/>
      <c r="N413" s="10"/>
      <c r="O413" s="10"/>
      <c r="P413" s="10"/>
      <c r="Q413" s="10"/>
      <c r="R413" s="10"/>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c r="AS413" s="10"/>
      <c r="AT413" s="10"/>
      <c r="AU413" s="10"/>
      <c r="AV413" s="10"/>
      <c r="AW413" s="10"/>
      <c r="AX413" s="10"/>
      <c r="AY413" s="10"/>
      <c r="AZ413" s="10"/>
      <c r="BA413" s="10"/>
      <c r="BB413" s="10"/>
      <c r="BC413" s="10"/>
      <c r="BD413" s="10"/>
      <c r="BE413" s="10"/>
      <c r="BF413" s="10"/>
      <c r="BG413" s="10"/>
      <c r="BH413" s="10"/>
      <c r="BI413" s="10"/>
      <c r="BJ413" s="10"/>
      <c r="BK413" s="10"/>
      <c r="BL413" s="10"/>
      <c r="BM413" s="10"/>
      <c r="BN413" s="10"/>
      <c r="BO413" s="10"/>
      <c r="BP413" s="10"/>
      <c r="BQ413" s="10"/>
      <c r="BR413" s="10"/>
      <c r="BS413" s="10"/>
      <c r="BT413" s="10"/>
      <c r="BU413" s="10"/>
      <c r="BV413" s="10"/>
      <c r="BW413" s="10"/>
      <c r="BX413" s="10"/>
      <c r="BY413" s="10"/>
      <c r="BZ413" s="10"/>
      <c r="CA413" s="10"/>
      <c r="CB413" s="10"/>
      <c r="CC413" s="10"/>
      <c r="CD413" s="10"/>
      <c r="CE413" s="10"/>
      <c r="CF413" s="10"/>
      <c r="CG413" s="10"/>
      <c r="CH413" s="10"/>
      <c r="CI413" s="10"/>
      <c r="CJ413" s="10"/>
    </row>
    <row r="414" spans="1:88" s="11" customFormat="1" hidden="1" x14ac:dyDescent="0.25">
      <c r="A414" s="43"/>
      <c r="B414" s="10"/>
      <c r="C414" s="10"/>
      <c r="D414" s="52"/>
      <c r="E414" s="217"/>
      <c r="F414" s="223"/>
      <c r="H414" s="10"/>
      <c r="I414" s="10"/>
      <c r="J414" s="10"/>
      <c r="K414" s="10"/>
      <c r="L414" s="10"/>
      <c r="M414" s="10"/>
      <c r="N414" s="10"/>
      <c r="O414" s="10"/>
      <c r="P414" s="10"/>
      <c r="Q414" s="10"/>
      <c r="R414" s="10"/>
      <c r="S414" s="10"/>
      <c r="T414" s="10"/>
      <c r="U414" s="10"/>
      <c r="V414" s="10"/>
      <c r="W414" s="10"/>
      <c r="X414" s="10"/>
      <c r="Y414" s="10"/>
      <c r="Z414" s="10"/>
      <c r="AA414" s="10"/>
      <c r="AB414" s="10"/>
      <c r="AC414" s="10"/>
      <c r="AD414" s="10"/>
      <c r="AE414" s="10"/>
      <c r="AF414" s="10"/>
      <c r="AG414" s="10"/>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0"/>
      <c r="BM414" s="10"/>
      <c r="BN414" s="10"/>
      <c r="BO414" s="10"/>
      <c r="BP414" s="10"/>
      <c r="BQ414" s="10"/>
      <c r="BR414" s="10"/>
      <c r="BS414" s="10"/>
      <c r="BT414" s="10"/>
      <c r="BU414" s="10"/>
      <c r="BV414" s="10"/>
      <c r="BW414" s="10"/>
      <c r="BX414" s="10"/>
      <c r="BY414" s="10"/>
      <c r="BZ414" s="10"/>
      <c r="CA414" s="10"/>
      <c r="CB414" s="10"/>
      <c r="CC414" s="10"/>
      <c r="CD414" s="10"/>
      <c r="CE414" s="10"/>
      <c r="CF414" s="10"/>
      <c r="CG414" s="10"/>
      <c r="CH414" s="10"/>
      <c r="CI414" s="10"/>
      <c r="CJ414" s="10"/>
    </row>
    <row r="415" spans="1:88" s="11" customFormat="1" hidden="1" x14ac:dyDescent="0.25">
      <c r="A415" s="43"/>
      <c r="B415" s="10"/>
      <c r="C415" s="10"/>
      <c r="D415" s="52"/>
      <c r="E415" s="217"/>
      <c r="F415" s="223"/>
      <c r="H415" s="10"/>
      <c r="I415" s="10"/>
      <c r="J415" s="10"/>
      <c r="K415" s="10"/>
      <c r="L415" s="10"/>
      <c r="M415" s="10"/>
      <c r="N415" s="10"/>
      <c r="O415" s="10"/>
      <c r="P415" s="10"/>
      <c r="Q415" s="10"/>
      <c r="R415" s="10"/>
      <c r="S415" s="10"/>
      <c r="T415" s="10"/>
      <c r="U415" s="10"/>
      <c r="V415" s="10"/>
      <c r="W415" s="10"/>
      <c r="X415" s="10"/>
      <c r="Y415" s="10"/>
      <c r="Z415" s="10"/>
      <c r="AA415" s="10"/>
      <c r="AB415" s="10"/>
      <c r="AC415" s="10"/>
      <c r="AD415" s="10"/>
      <c r="AE415" s="10"/>
      <c r="AF415" s="10"/>
      <c r="AG415" s="10"/>
      <c r="AH415" s="10"/>
      <c r="AI415" s="10"/>
      <c r="AJ415" s="10"/>
      <c r="AK415" s="10"/>
      <c r="AL415" s="10"/>
      <c r="AM415" s="10"/>
      <c r="AN415" s="10"/>
      <c r="AO415" s="10"/>
      <c r="AP415" s="10"/>
      <c r="AQ415" s="10"/>
      <c r="AR415" s="10"/>
      <c r="AS415" s="10"/>
      <c r="AT415" s="10"/>
      <c r="AU415" s="10"/>
      <c r="AV415" s="10"/>
      <c r="AW415" s="10"/>
      <c r="AX415" s="10"/>
      <c r="AY415" s="10"/>
      <c r="AZ415" s="10"/>
      <c r="BA415" s="10"/>
      <c r="BB415" s="10"/>
      <c r="BC415" s="10"/>
      <c r="BD415" s="10"/>
      <c r="BE415" s="10"/>
      <c r="BF415" s="10"/>
      <c r="BG415" s="10"/>
      <c r="BH415" s="10"/>
      <c r="BI415" s="10"/>
      <c r="BJ415" s="10"/>
      <c r="BK415" s="10"/>
      <c r="BL415" s="10"/>
      <c r="BM415" s="10"/>
      <c r="BN415" s="10"/>
      <c r="BO415" s="10"/>
      <c r="BP415" s="10"/>
      <c r="BQ415" s="10"/>
      <c r="BR415" s="10"/>
      <c r="BS415" s="10"/>
      <c r="BT415" s="10"/>
      <c r="BU415" s="10"/>
      <c r="BV415" s="10"/>
      <c r="BW415" s="10"/>
      <c r="BX415" s="10"/>
      <c r="BY415" s="10"/>
      <c r="BZ415" s="10"/>
      <c r="CA415" s="10"/>
      <c r="CB415" s="10"/>
      <c r="CC415" s="10"/>
      <c r="CD415" s="10"/>
      <c r="CE415" s="10"/>
      <c r="CF415" s="10"/>
      <c r="CG415" s="10"/>
      <c r="CH415" s="10"/>
      <c r="CI415" s="10"/>
      <c r="CJ415" s="10"/>
    </row>
    <row r="416" spans="1:88" s="11" customFormat="1" hidden="1" x14ac:dyDescent="0.25">
      <c r="A416" s="43"/>
      <c r="B416" s="10"/>
      <c r="C416" s="10"/>
      <c r="D416" s="52"/>
      <c r="E416" s="217"/>
      <c r="F416" s="223"/>
      <c r="H416" s="10"/>
      <c r="I416" s="10"/>
      <c r="J416" s="10"/>
      <c r="K416" s="10"/>
      <c r="L416" s="10"/>
      <c r="M416" s="10"/>
      <c r="N416" s="10"/>
      <c r="O416" s="10"/>
      <c r="P416" s="10"/>
      <c r="Q416" s="10"/>
      <c r="R416" s="10"/>
      <c r="S416" s="10"/>
      <c r="T416" s="10"/>
      <c r="U416" s="10"/>
      <c r="V416" s="10"/>
      <c r="W416" s="10"/>
      <c r="X416" s="10"/>
      <c r="Y416" s="10"/>
      <c r="Z416" s="10"/>
      <c r="AA416" s="10"/>
      <c r="AB416" s="10"/>
      <c r="AC416" s="10"/>
      <c r="AD416" s="10"/>
      <c r="AE416" s="10"/>
      <c r="AF416" s="10"/>
      <c r="AG416" s="10"/>
      <c r="AH416" s="10"/>
      <c r="AI416" s="10"/>
      <c r="AJ416" s="10"/>
      <c r="AK416" s="10"/>
      <c r="AL416" s="10"/>
      <c r="AM416" s="10"/>
      <c r="AN416" s="10"/>
      <c r="AO416" s="10"/>
      <c r="AP416" s="10"/>
      <c r="AQ416" s="10"/>
      <c r="AR416" s="10"/>
      <c r="AS416" s="10"/>
      <c r="AT416" s="10"/>
      <c r="AU416" s="10"/>
      <c r="AV416" s="10"/>
      <c r="AW416" s="10"/>
      <c r="AX416" s="10"/>
      <c r="AY416" s="10"/>
      <c r="AZ416" s="10"/>
      <c r="BA416" s="10"/>
      <c r="BB416" s="10"/>
      <c r="BC416" s="10"/>
      <c r="BD416" s="10"/>
      <c r="BE416" s="10"/>
      <c r="BF416" s="10"/>
      <c r="BG416" s="10"/>
      <c r="BH416" s="10"/>
      <c r="BI416" s="10"/>
      <c r="BJ416" s="10"/>
      <c r="BK416" s="10"/>
      <c r="BL416" s="10"/>
      <c r="BM416" s="10"/>
      <c r="BN416" s="10"/>
      <c r="BO416" s="10"/>
      <c r="BP416" s="10"/>
      <c r="BQ416" s="10"/>
      <c r="BR416" s="10"/>
      <c r="BS416" s="10"/>
      <c r="BT416" s="10"/>
      <c r="BU416" s="10"/>
      <c r="BV416" s="10"/>
      <c r="BW416" s="10"/>
      <c r="BX416" s="10"/>
      <c r="BY416" s="10"/>
      <c r="BZ416" s="10"/>
      <c r="CA416" s="10"/>
      <c r="CB416" s="10"/>
      <c r="CC416" s="10"/>
      <c r="CD416" s="10"/>
      <c r="CE416" s="10"/>
      <c r="CF416" s="10"/>
      <c r="CG416" s="10"/>
      <c r="CH416" s="10"/>
      <c r="CI416" s="10"/>
      <c r="CJ416" s="10"/>
    </row>
    <row r="417" spans="1:88" s="11" customFormat="1" hidden="1" x14ac:dyDescent="0.25">
      <c r="A417" s="43"/>
      <c r="B417" s="10"/>
      <c r="C417" s="10"/>
      <c r="D417" s="52"/>
      <c r="E417" s="217"/>
      <c r="F417" s="223"/>
      <c r="H417" s="10"/>
      <c r="I417" s="10"/>
      <c r="J417" s="10"/>
      <c r="K417" s="10"/>
      <c r="L417" s="10"/>
      <c r="M417" s="10"/>
      <c r="N417" s="10"/>
      <c r="O417" s="10"/>
      <c r="P417" s="10"/>
      <c r="Q417" s="10"/>
      <c r="R417" s="10"/>
      <c r="S417" s="10"/>
      <c r="T417" s="10"/>
      <c r="U417" s="10"/>
      <c r="V417" s="10"/>
      <c r="W417" s="10"/>
      <c r="X417" s="10"/>
      <c r="Y417" s="10"/>
      <c r="Z417" s="10"/>
      <c r="AA417" s="10"/>
      <c r="AB417" s="10"/>
      <c r="AC417" s="10"/>
      <c r="AD417" s="10"/>
      <c r="AE417" s="10"/>
      <c r="AF417" s="10"/>
      <c r="AG417" s="10"/>
      <c r="AH417" s="10"/>
      <c r="AI417" s="10"/>
      <c r="AJ417" s="10"/>
      <c r="AK417" s="10"/>
      <c r="AL417" s="10"/>
      <c r="AM417" s="10"/>
      <c r="AN417" s="10"/>
      <c r="AO417" s="10"/>
      <c r="AP417" s="10"/>
      <c r="AQ417" s="10"/>
      <c r="AR417" s="10"/>
      <c r="AS417" s="10"/>
      <c r="AT417" s="10"/>
      <c r="AU417" s="10"/>
      <c r="AV417" s="10"/>
      <c r="AW417" s="10"/>
      <c r="AX417" s="10"/>
      <c r="AY417" s="10"/>
      <c r="AZ417" s="10"/>
      <c r="BA417" s="10"/>
      <c r="BB417" s="10"/>
      <c r="BC417" s="10"/>
      <c r="BD417" s="10"/>
      <c r="BE417" s="10"/>
      <c r="BF417" s="10"/>
      <c r="BG417" s="10"/>
      <c r="BH417" s="10"/>
      <c r="BI417" s="10"/>
      <c r="BJ417" s="10"/>
      <c r="BK417" s="10"/>
      <c r="BL417" s="10"/>
      <c r="BM417" s="10"/>
      <c r="BN417" s="10"/>
      <c r="BO417" s="10"/>
      <c r="BP417" s="10"/>
      <c r="BQ417" s="10"/>
      <c r="BR417" s="10"/>
      <c r="BS417" s="10"/>
      <c r="BT417" s="10"/>
      <c r="BU417" s="10"/>
      <c r="BV417" s="10"/>
      <c r="BW417" s="10"/>
      <c r="BX417" s="10"/>
      <c r="BY417" s="10"/>
      <c r="BZ417" s="10"/>
      <c r="CA417" s="10"/>
      <c r="CB417" s="10"/>
      <c r="CC417" s="10"/>
      <c r="CD417" s="10"/>
      <c r="CE417" s="10"/>
      <c r="CF417" s="10"/>
      <c r="CG417" s="10"/>
      <c r="CH417" s="10"/>
      <c r="CI417" s="10"/>
      <c r="CJ417" s="10"/>
    </row>
    <row r="418" spans="1:88" s="11" customFormat="1" hidden="1" x14ac:dyDescent="0.25">
      <c r="A418" s="43"/>
      <c r="B418" s="10"/>
      <c r="C418" s="10"/>
      <c r="D418" s="52"/>
      <c r="E418" s="217"/>
      <c r="F418" s="223"/>
      <c r="H418" s="10"/>
      <c r="I418" s="10"/>
      <c r="J418" s="10"/>
      <c r="K418" s="10"/>
      <c r="L418" s="10"/>
      <c r="M418" s="10"/>
      <c r="N418" s="10"/>
      <c r="O418" s="10"/>
      <c r="P418" s="10"/>
      <c r="Q418" s="10"/>
      <c r="R418" s="10"/>
      <c r="S418" s="10"/>
      <c r="T418" s="10"/>
      <c r="U418" s="10"/>
      <c r="V418" s="10"/>
      <c r="W418" s="10"/>
      <c r="X418" s="10"/>
      <c r="Y418" s="10"/>
      <c r="Z418" s="10"/>
      <c r="AA418" s="10"/>
      <c r="AB418" s="10"/>
      <c r="AC418" s="10"/>
      <c r="AD418" s="10"/>
      <c r="AE418" s="10"/>
      <c r="AF418" s="10"/>
      <c r="AG418" s="10"/>
      <c r="AH418" s="10"/>
      <c r="AI418" s="10"/>
      <c r="AJ418" s="10"/>
      <c r="AK418" s="10"/>
      <c r="AL418" s="10"/>
      <c r="AM418" s="10"/>
      <c r="AN418" s="10"/>
      <c r="AO418" s="10"/>
      <c r="AP418" s="10"/>
      <c r="AQ418" s="10"/>
      <c r="AR418" s="10"/>
      <c r="AS418" s="10"/>
      <c r="AT418" s="10"/>
      <c r="AU418" s="10"/>
      <c r="AV418" s="10"/>
      <c r="AW418" s="10"/>
      <c r="AX418" s="10"/>
      <c r="AY418" s="10"/>
      <c r="AZ418" s="10"/>
      <c r="BA418" s="10"/>
      <c r="BB418" s="10"/>
      <c r="BC418" s="10"/>
      <c r="BD418" s="10"/>
      <c r="BE418" s="10"/>
      <c r="BF418" s="10"/>
      <c r="BG418" s="10"/>
      <c r="BH418" s="10"/>
      <c r="BI418" s="10"/>
      <c r="BJ418" s="10"/>
      <c r="BK418" s="10"/>
      <c r="BL418" s="10"/>
      <c r="BM418" s="10"/>
      <c r="BN418" s="10"/>
      <c r="BO418" s="10"/>
      <c r="BP418" s="10"/>
      <c r="BQ418" s="10"/>
      <c r="BR418" s="10"/>
      <c r="BS418" s="10"/>
      <c r="BT418" s="10"/>
      <c r="BU418" s="10"/>
      <c r="BV418" s="10"/>
      <c r="BW418" s="10"/>
      <c r="BX418" s="10"/>
      <c r="BY418" s="10"/>
      <c r="BZ418" s="10"/>
      <c r="CA418" s="10"/>
      <c r="CB418" s="10"/>
      <c r="CC418" s="10"/>
      <c r="CD418" s="10"/>
      <c r="CE418" s="10"/>
      <c r="CF418" s="10"/>
      <c r="CG418" s="10"/>
      <c r="CH418" s="10"/>
      <c r="CI418" s="10"/>
      <c r="CJ418" s="10"/>
    </row>
    <row r="419" spans="1:88" s="11" customFormat="1" hidden="1" x14ac:dyDescent="0.25">
      <c r="A419" s="43"/>
      <c r="B419" s="10"/>
      <c r="C419" s="10"/>
      <c r="D419" s="52"/>
      <c r="E419" s="217"/>
      <c r="F419" s="223"/>
      <c r="H419" s="10"/>
      <c r="I419" s="10"/>
      <c r="J419" s="10"/>
      <c r="K419" s="10"/>
      <c r="L419" s="10"/>
      <c r="M419" s="10"/>
      <c r="N419" s="10"/>
      <c r="O419" s="10"/>
      <c r="P419" s="10"/>
      <c r="Q419" s="10"/>
      <c r="R419" s="10"/>
      <c r="S419" s="10"/>
      <c r="T419" s="10"/>
      <c r="U419" s="10"/>
      <c r="V419" s="10"/>
      <c r="W419" s="10"/>
      <c r="X419" s="10"/>
      <c r="Y419" s="10"/>
      <c r="Z419" s="10"/>
      <c r="AA419" s="10"/>
      <c r="AB419" s="10"/>
      <c r="AC419" s="10"/>
      <c r="AD419" s="10"/>
      <c r="AE419" s="10"/>
      <c r="AF419" s="10"/>
      <c r="AG419" s="10"/>
      <c r="AH419" s="10"/>
      <c r="AI419" s="10"/>
      <c r="AJ419" s="10"/>
      <c r="AK419" s="10"/>
      <c r="AL419" s="10"/>
      <c r="AM419" s="10"/>
      <c r="AN419" s="10"/>
      <c r="AO419" s="10"/>
      <c r="AP419" s="10"/>
      <c r="AQ419" s="10"/>
      <c r="AR419" s="10"/>
      <c r="AS419" s="10"/>
      <c r="AT419" s="10"/>
      <c r="AU419" s="10"/>
      <c r="AV419" s="10"/>
      <c r="AW419" s="10"/>
      <c r="AX419" s="10"/>
      <c r="AY419" s="10"/>
      <c r="AZ419" s="10"/>
      <c r="BA419" s="10"/>
      <c r="BB419" s="10"/>
      <c r="BC419" s="10"/>
      <c r="BD419" s="10"/>
      <c r="BE419" s="10"/>
      <c r="BF419" s="10"/>
      <c r="BG419" s="10"/>
      <c r="BH419" s="10"/>
      <c r="BI419" s="10"/>
      <c r="BJ419" s="10"/>
      <c r="BK419" s="10"/>
      <c r="BL419" s="10"/>
      <c r="BM419" s="10"/>
      <c r="BN419" s="10"/>
      <c r="BO419" s="10"/>
      <c r="BP419" s="10"/>
      <c r="BQ419" s="10"/>
      <c r="BR419" s="10"/>
      <c r="BS419" s="10"/>
      <c r="BT419" s="10"/>
      <c r="BU419" s="10"/>
      <c r="BV419" s="10"/>
      <c r="BW419" s="10"/>
      <c r="BX419" s="10"/>
      <c r="BY419" s="10"/>
      <c r="BZ419" s="10"/>
      <c r="CA419" s="10"/>
      <c r="CB419" s="10"/>
      <c r="CC419" s="10"/>
      <c r="CD419" s="10"/>
      <c r="CE419" s="10"/>
      <c r="CF419" s="10"/>
      <c r="CG419" s="10"/>
      <c r="CH419" s="10"/>
      <c r="CI419" s="10"/>
      <c r="CJ419" s="10"/>
    </row>
    <row r="420" spans="1:88" s="11" customFormat="1" hidden="1" x14ac:dyDescent="0.25">
      <c r="A420" s="43"/>
      <c r="B420" s="10"/>
      <c r="C420" s="10"/>
      <c r="D420" s="52"/>
      <c r="E420" s="217"/>
      <c r="F420" s="223"/>
      <c r="H420" s="10"/>
      <c r="I420" s="10"/>
      <c r="J420" s="10"/>
      <c r="K420" s="10"/>
      <c r="L420" s="10"/>
      <c r="M420" s="10"/>
      <c r="N420" s="10"/>
      <c r="O420" s="10"/>
      <c r="P420" s="10"/>
      <c r="Q420" s="10"/>
      <c r="R420" s="10"/>
      <c r="S420" s="10"/>
      <c r="T420" s="10"/>
      <c r="U420" s="10"/>
      <c r="V420" s="10"/>
      <c r="W420" s="10"/>
      <c r="X420" s="10"/>
      <c r="Y420" s="10"/>
      <c r="Z420" s="10"/>
      <c r="AA420" s="10"/>
      <c r="AB420" s="10"/>
      <c r="AC420" s="10"/>
      <c r="AD420" s="10"/>
      <c r="AE420" s="10"/>
      <c r="AF420" s="10"/>
      <c r="AG420" s="10"/>
      <c r="AH420" s="10"/>
      <c r="AI420" s="10"/>
      <c r="AJ420" s="10"/>
      <c r="AK420" s="10"/>
      <c r="AL420" s="10"/>
      <c r="AM420" s="10"/>
      <c r="AN420" s="10"/>
      <c r="AO420" s="10"/>
      <c r="AP420" s="10"/>
      <c r="AQ420" s="10"/>
      <c r="AR420" s="10"/>
      <c r="AS420" s="10"/>
      <c r="AT420" s="10"/>
      <c r="AU420" s="10"/>
      <c r="AV420" s="10"/>
      <c r="AW420" s="10"/>
      <c r="AX420" s="10"/>
      <c r="AY420" s="10"/>
      <c r="AZ420" s="10"/>
      <c r="BA420" s="10"/>
      <c r="BB420" s="10"/>
      <c r="BC420" s="10"/>
      <c r="BD420" s="10"/>
      <c r="BE420" s="10"/>
      <c r="BF420" s="10"/>
      <c r="BG420" s="10"/>
      <c r="BH420" s="10"/>
      <c r="BI420" s="10"/>
      <c r="BJ420" s="10"/>
      <c r="BK420" s="10"/>
      <c r="BL420" s="10"/>
      <c r="BM420" s="10"/>
      <c r="BN420" s="10"/>
      <c r="BO420" s="10"/>
      <c r="BP420" s="10"/>
      <c r="BQ420" s="10"/>
      <c r="BR420" s="10"/>
      <c r="BS420" s="10"/>
      <c r="BT420" s="10"/>
      <c r="BU420" s="10"/>
      <c r="BV420" s="10"/>
      <c r="BW420" s="10"/>
      <c r="BX420" s="10"/>
      <c r="BY420" s="10"/>
      <c r="BZ420" s="10"/>
      <c r="CA420" s="10"/>
      <c r="CB420" s="10"/>
      <c r="CC420" s="10"/>
      <c r="CD420" s="10"/>
      <c r="CE420" s="10"/>
      <c r="CF420" s="10"/>
      <c r="CG420" s="10"/>
      <c r="CH420" s="10"/>
      <c r="CI420" s="10"/>
      <c r="CJ420" s="10"/>
    </row>
    <row r="421" spans="1:88" s="11" customFormat="1" hidden="1" x14ac:dyDescent="0.25">
      <c r="A421" s="43"/>
      <c r="B421" s="10"/>
      <c r="C421" s="10"/>
      <c r="D421" s="52"/>
      <c r="E421" s="217"/>
      <c r="F421" s="223"/>
      <c r="H421" s="10"/>
      <c r="I421" s="10"/>
      <c r="J421" s="10"/>
      <c r="K421" s="10"/>
      <c r="L421" s="10"/>
      <c r="M421" s="10"/>
      <c r="N421" s="10"/>
      <c r="O421" s="10"/>
      <c r="P421" s="10"/>
      <c r="Q421" s="10"/>
      <c r="R421" s="10"/>
      <c r="S421" s="10"/>
      <c r="T421" s="10"/>
      <c r="U421" s="10"/>
      <c r="V421" s="10"/>
      <c r="W421" s="10"/>
      <c r="X421" s="10"/>
      <c r="Y421" s="10"/>
      <c r="Z421" s="10"/>
      <c r="AA421" s="10"/>
      <c r="AB421" s="10"/>
      <c r="AC421" s="10"/>
      <c r="AD421" s="10"/>
      <c r="AE421" s="10"/>
      <c r="AF421" s="10"/>
      <c r="AG421" s="10"/>
      <c r="AH421" s="10"/>
      <c r="AI421" s="10"/>
      <c r="AJ421" s="10"/>
      <c r="AK421" s="10"/>
      <c r="AL421" s="10"/>
      <c r="AM421" s="10"/>
      <c r="AN421" s="10"/>
      <c r="AO421" s="10"/>
      <c r="AP421" s="10"/>
      <c r="AQ421" s="10"/>
      <c r="AR421" s="10"/>
      <c r="AS421" s="10"/>
      <c r="AT421" s="10"/>
      <c r="AU421" s="10"/>
      <c r="AV421" s="10"/>
      <c r="AW421" s="10"/>
      <c r="AX421" s="10"/>
      <c r="AY421" s="10"/>
      <c r="AZ421" s="10"/>
      <c r="BA421" s="10"/>
      <c r="BB421" s="10"/>
      <c r="BC421" s="10"/>
      <c r="BD421" s="10"/>
      <c r="BE421" s="10"/>
      <c r="BF421" s="10"/>
      <c r="BG421" s="10"/>
      <c r="BH421" s="10"/>
      <c r="BI421" s="10"/>
      <c r="BJ421" s="10"/>
      <c r="BK421" s="10"/>
      <c r="BL421" s="10"/>
      <c r="BM421" s="10"/>
      <c r="BN421" s="10"/>
      <c r="BO421" s="10"/>
      <c r="BP421" s="10"/>
      <c r="BQ421" s="10"/>
      <c r="BR421" s="10"/>
      <c r="BS421" s="10"/>
      <c r="BT421" s="10"/>
      <c r="BU421" s="10"/>
      <c r="BV421" s="10"/>
      <c r="BW421" s="10"/>
      <c r="BX421" s="10"/>
      <c r="BY421" s="10"/>
      <c r="BZ421" s="10"/>
      <c r="CA421" s="10"/>
      <c r="CB421" s="10"/>
      <c r="CC421" s="10"/>
      <c r="CD421" s="10"/>
      <c r="CE421" s="10"/>
      <c r="CF421" s="10"/>
      <c r="CG421" s="10"/>
      <c r="CH421" s="10"/>
      <c r="CI421" s="10"/>
      <c r="CJ421" s="10"/>
    </row>
    <row r="422" spans="1:88" s="11" customFormat="1" hidden="1" x14ac:dyDescent="0.25">
      <c r="A422" s="43"/>
      <c r="B422" s="10"/>
      <c r="C422" s="10"/>
      <c r="D422" s="52"/>
      <c r="E422" s="217"/>
      <c r="F422" s="223"/>
      <c r="H422" s="10"/>
      <c r="I422" s="10"/>
      <c r="J422" s="10"/>
      <c r="K422" s="10"/>
      <c r="L422" s="10"/>
      <c r="M422" s="10"/>
      <c r="N422" s="10"/>
      <c r="O422" s="10"/>
      <c r="P422" s="10"/>
      <c r="Q422" s="10"/>
      <c r="R422" s="10"/>
      <c r="S422" s="10"/>
      <c r="T422" s="10"/>
      <c r="U422" s="10"/>
      <c r="V422" s="10"/>
      <c r="W422" s="10"/>
      <c r="X422" s="10"/>
      <c r="Y422" s="10"/>
      <c r="Z422" s="10"/>
      <c r="AA422" s="10"/>
      <c r="AB422" s="10"/>
      <c r="AC422" s="10"/>
      <c r="AD422" s="10"/>
      <c r="AE422" s="10"/>
      <c r="AF422" s="10"/>
      <c r="AG422" s="10"/>
      <c r="AH422" s="10"/>
      <c r="AI422" s="10"/>
      <c r="AJ422" s="10"/>
      <c r="AK422" s="10"/>
      <c r="AL422" s="10"/>
      <c r="AM422" s="10"/>
      <c r="AN422" s="10"/>
      <c r="AO422" s="10"/>
      <c r="AP422" s="10"/>
      <c r="AQ422" s="10"/>
      <c r="AR422" s="10"/>
      <c r="AS422" s="10"/>
      <c r="AT422" s="10"/>
      <c r="AU422" s="10"/>
      <c r="AV422" s="10"/>
      <c r="AW422" s="10"/>
      <c r="AX422" s="10"/>
      <c r="AY422" s="10"/>
      <c r="AZ422" s="10"/>
      <c r="BA422" s="10"/>
      <c r="BB422" s="10"/>
      <c r="BC422" s="10"/>
      <c r="BD422" s="10"/>
      <c r="BE422" s="10"/>
      <c r="BF422" s="10"/>
      <c r="BG422" s="10"/>
      <c r="BH422" s="10"/>
      <c r="BI422" s="10"/>
      <c r="BJ422" s="10"/>
      <c r="BK422" s="10"/>
      <c r="BL422" s="10"/>
      <c r="BM422" s="10"/>
      <c r="BN422" s="10"/>
      <c r="BO422" s="10"/>
      <c r="BP422" s="10"/>
      <c r="BQ422" s="10"/>
      <c r="BR422" s="10"/>
      <c r="BS422" s="10"/>
      <c r="BT422" s="10"/>
      <c r="BU422" s="10"/>
      <c r="BV422" s="10"/>
      <c r="BW422" s="10"/>
      <c r="BX422" s="10"/>
      <c r="BY422" s="10"/>
      <c r="BZ422" s="10"/>
      <c r="CA422" s="10"/>
      <c r="CB422" s="10"/>
      <c r="CC422" s="10"/>
      <c r="CD422" s="10"/>
      <c r="CE422" s="10"/>
      <c r="CF422" s="10"/>
      <c r="CG422" s="10"/>
      <c r="CH422" s="10"/>
      <c r="CI422" s="10"/>
      <c r="CJ422" s="10"/>
    </row>
    <row r="423" spans="1:88" s="11" customFormat="1" hidden="1" x14ac:dyDescent="0.25">
      <c r="A423" s="43"/>
      <c r="B423" s="10"/>
      <c r="C423" s="10"/>
      <c r="D423" s="52"/>
      <c r="E423" s="217"/>
      <c r="F423" s="223"/>
      <c r="H423" s="10"/>
      <c r="I423" s="10"/>
      <c r="J423" s="10"/>
      <c r="K423" s="10"/>
      <c r="L423" s="10"/>
      <c r="M423" s="10"/>
      <c r="N423" s="10"/>
      <c r="O423" s="10"/>
      <c r="P423" s="10"/>
      <c r="Q423" s="10"/>
      <c r="R423" s="10"/>
      <c r="S423" s="10"/>
      <c r="T423" s="10"/>
      <c r="U423" s="10"/>
      <c r="V423" s="10"/>
      <c r="W423" s="10"/>
      <c r="X423" s="10"/>
      <c r="Y423" s="10"/>
      <c r="Z423" s="10"/>
      <c r="AA423" s="10"/>
      <c r="AB423" s="10"/>
      <c r="AC423" s="10"/>
      <c r="AD423" s="10"/>
      <c r="AE423" s="10"/>
      <c r="AF423" s="10"/>
      <c r="AG423" s="10"/>
      <c r="AH423" s="10"/>
      <c r="AI423" s="10"/>
      <c r="AJ423" s="10"/>
      <c r="AK423" s="10"/>
      <c r="AL423" s="10"/>
      <c r="AM423" s="10"/>
      <c r="AN423" s="10"/>
      <c r="AO423" s="10"/>
      <c r="AP423" s="10"/>
      <c r="AQ423" s="10"/>
      <c r="AR423" s="10"/>
      <c r="AS423" s="10"/>
      <c r="AT423" s="10"/>
      <c r="AU423" s="10"/>
      <c r="AV423" s="10"/>
      <c r="AW423" s="10"/>
      <c r="AX423" s="10"/>
      <c r="AY423" s="10"/>
      <c r="AZ423" s="10"/>
      <c r="BA423" s="10"/>
      <c r="BB423" s="10"/>
      <c r="BC423" s="10"/>
      <c r="BD423" s="10"/>
      <c r="BE423" s="10"/>
      <c r="BF423" s="10"/>
      <c r="BG423" s="10"/>
      <c r="BH423" s="10"/>
      <c r="BI423" s="10"/>
      <c r="BJ423" s="10"/>
      <c r="BK423" s="10"/>
      <c r="BL423" s="10"/>
      <c r="BM423" s="10"/>
      <c r="BN423" s="10"/>
      <c r="BO423" s="10"/>
      <c r="BP423" s="10"/>
      <c r="BQ423" s="10"/>
      <c r="BR423" s="10"/>
      <c r="BS423" s="10"/>
      <c r="BT423" s="10"/>
      <c r="BU423" s="10"/>
      <c r="BV423" s="10"/>
      <c r="BW423" s="10"/>
      <c r="BX423" s="10"/>
      <c r="BY423" s="10"/>
      <c r="BZ423" s="10"/>
      <c r="CA423" s="10"/>
      <c r="CB423" s="10"/>
      <c r="CC423" s="10"/>
      <c r="CD423" s="10"/>
      <c r="CE423" s="10"/>
      <c r="CF423" s="10"/>
      <c r="CG423" s="10"/>
      <c r="CH423" s="10"/>
      <c r="CI423" s="10"/>
      <c r="CJ423" s="10"/>
    </row>
    <row r="424" spans="1:88" s="11" customFormat="1" hidden="1" x14ac:dyDescent="0.25">
      <c r="A424" s="43"/>
      <c r="B424" s="10"/>
      <c r="C424" s="10"/>
      <c r="D424" s="52"/>
      <c r="E424" s="217"/>
      <c r="F424" s="223"/>
      <c r="H424" s="10"/>
      <c r="I424" s="10"/>
      <c r="J424" s="10"/>
      <c r="K424" s="10"/>
      <c r="L424" s="10"/>
      <c r="M424" s="10"/>
      <c r="N424" s="10"/>
      <c r="O424" s="10"/>
      <c r="P424" s="10"/>
      <c r="Q424" s="10"/>
      <c r="R424" s="10"/>
      <c r="S424" s="10"/>
      <c r="T424" s="10"/>
      <c r="U424" s="10"/>
      <c r="V424" s="10"/>
      <c r="W424" s="10"/>
      <c r="X424" s="10"/>
      <c r="Y424" s="10"/>
      <c r="Z424" s="10"/>
      <c r="AA424" s="10"/>
      <c r="AB424" s="10"/>
      <c r="AC424" s="10"/>
      <c r="AD424" s="10"/>
      <c r="AE424" s="10"/>
      <c r="AF424" s="10"/>
      <c r="AG424" s="10"/>
      <c r="AH424" s="10"/>
      <c r="AI424" s="10"/>
      <c r="AJ424" s="10"/>
      <c r="AK424" s="10"/>
      <c r="AL424" s="10"/>
      <c r="AM424" s="10"/>
      <c r="AN424" s="10"/>
      <c r="AO424" s="10"/>
      <c r="AP424" s="10"/>
      <c r="AQ424" s="10"/>
      <c r="AR424" s="10"/>
      <c r="AS424" s="10"/>
      <c r="AT424" s="10"/>
      <c r="AU424" s="10"/>
      <c r="AV424" s="10"/>
      <c r="AW424" s="10"/>
      <c r="AX424" s="10"/>
      <c r="AY424" s="10"/>
      <c r="AZ424" s="10"/>
      <c r="BA424" s="10"/>
      <c r="BB424" s="10"/>
      <c r="BC424" s="10"/>
      <c r="BD424" s="10"/>
      <c r="BE424" s="10"/>
      <c r="BF424" s="10"/>
      <c r="BG424" s="10"/>
      <c r="BH424" s="10"/>
      <c r="BI424" s="10"/>
      <c r="BJ424" s="10"/>
      <c r="BK424" s="10"/>
      <c r="BL424" s="10"/>
      <c r="BM424" s="10"/>
      <c r="BN424" s="10"/>
      <c r="BO424" s="10"/>
      <c r="BP424" s="10"/>
      <c r="BQ424" s="10"/>
      <c r="BR424" s="10"/>
      <c r="BS424" s="10"/>
      <c r="BT424" s="10"/>
      <c r="BU424" s="10"/>
      <c r="BV424" s="10"/>
      <c r="BW424" s="10"/>
      <c r="BX424" s="10"/>
      <c r="BY424" s="10"/>
      <c r="BZ424" s="10"/>
      <c r="CA424" s="10"/>
      <c r="CB424" s="10"/>
      <c r="CC424" s="10"/>
      <c r="CD424" s="10"/>
      <c r="CE424" s="10"/>
      <c r="CF424" s="10"/>
      <c r="CG424" s="10"/>
      <c r="CH424" s="10"/>
      <c r="CI424" s="10"/>
      <c r="CJ424" s="10"/>
    </row>
    <row r="425" spans="1:88" s="11" customFormat="1" hidden="1" x14ac:dyDescent="0.25">
      <c r="A425" s="43"/>
      <c r="B425" s="10"/>
      <c r="C425" s="10"/>
      <c r="D425" s="52"/>
      <c r="E425" s="217"/>
      <c r="F425" s="223"/>
      <c r="H425" s="10"/>
      <c r="I425" s="10"/>
      <c r="J425" s="10"/>
      <c r="K425" s="10"/>
      <c r="L425" s="10"/>
      <c r="M425" s="10"/>
      <c r="N425" s="10"/>
      <c r="O425" s="10"/>
      <c r="P425" s="10"/>
      <c r="Q425" s="10"/>
      <c r="R425" s="10"/>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c r="AS425" s="10"/>
      <c r="AT425" s="10"/>
      <c r="AU425" s="10"/>
      <c r="AV425" s="10"/>
      <c r="AW425" s="10"/>
      <c r="AX425" s="10"/>
      <c r="AY425" s="10"/>
      <c r="AZ425" s="10"/>
      <c r="BA425" s="10"/>
      <c r="BB425" s="10"/>
      <c r="BC425" s="10"/>
      <c r="BD425" s="10"/>
      <c r="BE425" s="10"/>
      <c r="BF425" s="10"/>
      <c r="BG425" s="10"/>
      <c r="BH425" s="10"/>
      <c r="BI425" s="10"/>
      <c r="BJ425" s="10"/>
      <c r="BK425" s="10"/>
      <c r="BL425" s="10"/>
      <c r="BM425" s="10"/>
      <c r="BN425" s="10"/>
      <c r="BO425" s="10"/>
      <c r="BP425" s="10"/>
      <c r="BQ425" s="10"/>
      <c r="BR425" s="10"/>
      <c r="BS425" s="10"/>
      <c r="BT425" s="10"/>
      <c r="BU425" s="10"/>
      <c r="BV425" s="10"/>
      <c r="BW425" s="10"/>
      <c r="BX425" s="10"/>
      <c r="BY425" s="10"/>
      <c r="BZ425" s="10"/>
      <c r="CA425" s="10"/>
      <c r="CB425" s="10"/>
      <c r="CC425" s="10"/>
      <c r="CD425" s="10"/>
      <c r="CE425" s="10"/>
      <c r="CF425" s="10"/>
      <c r="CG425" s="10"/>
      <c r="CH425" s="10"/>
      <c r="CI425" s="10"/>
      <c r="CJ425" s="10"/>
    </row>
    <row r="426" spans="1:88" s="11" customFormat="1" hidden="1" x14ac:dyDescent="0.25">
      <c r="A426" s="43"/>
      <c r="B426" s="10"/>
      <c r="C426" s="10"/>
      <c r="D426" s="52"/>
      <c r="E426" s="217"/>
      <c r="F426" s="223"/>
      <c r="H426" s="10"/>
      <c r="I426" s="10"/>
      <c r="J426" s="10"/>
      <c r="K426" s="10"/>
      <c r="L426" s="10"/>
      <c r="M426" s="10"/>
      <c r="N426" s="10"/>
      <c r="O426" s="10"/>
      <c r="P426" s="10"/>
      <c r="Q426" s="10"/>
      <c r="R426" s="10"/>
      <c r="S426" s="10"/>
      <c r="T426" s="10"/>
      <c r="U426" s="10"/>
      <c r="V426" s="10"/>
      <c r="W426" s="10"/>
      <c r="X426" s="10"/>
      <c r="Y426" s="10"/>
      <c r="Z426" s="10"/>
      <c r="AA426" s="10"/>
      <c r="AB426" s="10"/>
      <c r="AC426" s="10"/>
      <c r="AD426" s="10"/>
      <c r="AE426" s="10"/>
      <c r="AF426" s="10"/>
      <c r="AG426" s="10"/>
      <c r="AH426" s="10"/>
      <c r="AI426" s="10"/>
      <c r="AJ426" s="10"/>
      <c r="AK426" s="10"/>
      <c r="AL426" s="10"/>
      <c r="AM426" s="10"/>
      <c r="AN426" s="10"/>
      <c r="AO426" s="10"/>
      <c r="AP426" s="10"/>
      <c r="AQ426" s="10"/>
      <c r="AR426" s="10"/>
      <c r="AS426" s="10"/>
      <c r="AT426" s="10"/>
      <c r="AU426" s="10"/>
      <c r="AV426" s="10"/>
      <c r="AW426" s="10"/>
      <c r="AX426" s="10"/>
      <c r="AY426" s="10"/>
      <c r="AZ426" s="10"/>
      <c r="BA426" s="10"/>
      <c r="BB426" s="10"/>
      <c r="BC426" s="10"/>
      <c r="BD426" s="10"/>
      <c r="BE426" s="10"/>
      <c r="BF426" s="10"/>
      <c r="BG426" s="10"/>
      <c r="BH426" s="10"/>
      <c r="BI426" s="10"/>
      <c r="BJ426" s="10"/>
      <c r="BK426" s="10"/>
      <c r="BL426" s="10"/>
      <c r="BM426" s="10"/>
      <c r="BN426" s="10"/>
      <c r="BO426" s="10"/>
      <c r="BP426" s="10"/>
      <c r="BQ426" s="10"/>
      <c r="BR426" s="10"/>
      <c r="BS426" s="10"/>
      <c r="BT426" s="10"/>
      <c r="BU426" s="10"/>
      <c r="BV426" s="10"/>
      <c r="BW426" s="10"/>
      <c r="BX426" s="10"/>
      <c r="BY426" s="10"/>
      <c r="BZ426" s="10"/>
      <c r="CA426" s="10"/>
      <c r="CB426" s="10"/>
      <c r="CC426" s="10"/>
      <c r="CD426" s="10"/>
      <c r="CE426" s="10"/>
      <c r="CF426" s="10"/>
      <c r="CG426" s="10"/>
      <c r="CH426" s="10"/>
      <c r="CI426" s="10"/>
      <c r="CJ426" s="10"/>
    </row>
    <row r="427" spans="1:88" s="11" customFormat="1" hidden="1" x14ac:dyDescent="0.25">
      <c r="A427" s="43"/>
      <c r="B427" s="10"/>
      <c r="C427" s="10"/>
      <c r="D427" s="52"/>
      <c r="E427" s="217"/>
      <c r="F427" s="223"/>
      <c r="H427" s="10"/>
      <c r="I427" s="10"/>
      <c r="J427" s="10"/>
      <c r="K427" s="10"/>
      <c r="L427" s="10"/>
      <c r="M427" s="10"/>
      <c r="N427" s="10"/>
      <c r="O427" s="10"/>
      <c r="P427" s="10"/>
      <c r="Q427" s="10"/>
      <c r="R427" s="10"/>
      <c r="S427" s="10"/>
      <c r="T427" s="10"/>
      <c r="U427" s="10"/>
      <c r="V427" s="10"/>
      <c r="W427" s="10"/>
      <c r="X427" s="10"/>
      <c r="Y427" s="10"/>
      <c r="Z427" s="10"/>
      <c r="AA427" s="10"/>
      <c r="AB427" s="10"/>
      <c r="AC427" s="10"/>
      <c r="AD427" s="10"/>
      <c r="AE427" s="10"/>
      <c r="AF427" s="10"/>
      <c r="AG427" s="10"/>
      <c r="AH427" s="10"/>
      <c r="AI427" s="10"/>
      <c r="AJ427" s="10"/>
      <c r="AK427" s="10"/>
      <c r="AL427" s="10"/>
      <c r="AM427" s="10"/>
      <c r="AN427" s="10"/>
      <c r="AO427" s="10"/>
      <c r="AP427" s="10"/>
      <c r="AQ427" s="10"/>
      <c r="AR427" s="10"/>
      <c r="AS427" s="10"/>
      <c r="AT427" s="10"/>
      <c r="AU427" s="10"/>
      <c r="AV427" s="10"/>
      <c r="AW427" s="10"/>
      <c r="AX427" s="10"/>
      <c r="AY427" s="10"/>
      <c r="AZ427" s="10"/>
      <c r="BA427" s="10"/>
      <c r="BB427" s="10"/>
      <c r="BC427" s="10"/>
      <c r="BD427" s="10"/>
      <c r="BE427" s="10"/>
      <c r="BF427" s="10"/>
      <c r="BG427" s="10"/>
      <c r="BH427" s="10"/>
      <c r="BI427" s="10"/>
      <c r="BJ427" s="10"/>
      <c r="BK427" s="10"/>
      <c r="BL427" s="10"/>
      <c r="BM427" s="10"/>
      <c r="BN427" s="10"/>
      <c r="BO427" s="10"/>
      <c r="BP427" s="10"/>
      <c r="BQ427" s="10"/>
      <c r="BR427" s="10"/>
      <c r="BS427" s="10"/>
      <c r="BT427" s="10"/>
      <c r="BU427" s="10"/>
      <c r="BV427" s="10"/>
      <c r="BW427" s="10"/>
      <c r="BX427" s="10"/>
      <c r="BY427" s="10"/>
      <c r="BZ427" s="10"/>
      <c r="CA427" s="10"/>
      <c r="CB427" s="10"/>
      <c r="CC427" s="10"/>
      <c r="CD427" s="10"/>
      <c r="CE427" s="10"/>
      <c r="CF427" s="10"/>
      <c r="CG427" s="10"/>
      <c r="CH427" s="10"/>
      <c r="CI427" s="10"/>
      <c r="CJ427" s="10"/>
    </row>
    <row r="428" spans="1:88" s="11" customFormat="1" hidden="1" x14ac:dyDescent="0.25">
      <c r="A428" s="43"/>
      <c r="B428" s="10"/>
      <c r="C428" s="10"/>
      <c r="D428" s="52"/>
      <c r="E428" s="217"/>
      <c r="F428" s="223"/>
      <c r="H428" s="10"/>
      <c r="I428" s="10"/>
      <c r="J428" s="10"/>
      <c r="K428" s="10"/>
      <c r="L428" s="10"/>
      <c r="M428" s="10"/>
      <c r="N428" s="10"/>
      <c r="O428" s="10"/>
      <c r="P428" s="10"/>
      <c r="Q428" s="10"/>
      <c r="R428" s="10"/>
      <c r="S428" s="10"/>
      <c r="T428" s="10"/>
      <c r="U428" s="10"/>
      <c r="V428" s="10"/>
      <c r="W428" s="10"/>
      <c r="X428" s="10"/>
      <c r="Y428" s="10"/>
      <c r="Z428" s="10"/>
      <c r="AA428" s="10"/>
      <c r="AB428" s="10"/>
      <c r="AC428" s="10"/>
      <c r="AD428" s="10"/>
      <c r="AE428" s="10"/>
      <c r="AF428" s="10"/>
      <c r="AG428" s="10"/>
      <c r="AH428" s="10"/>
      <c r="AI428" s="10"/>
      <c r="AJ428" s="10"/>
      <c r="AK428" s="10"/>
      <c r="AL428" s="10"/>
      <c r="AM428" s="10"/>
      <c r="AN428" s="10"/>
      <c r="AO428" s="10"/>
      <c r="AP428" s="10"/>
      <c r="AQ428" s="10"/>
      <c r="AR428" s="10"/>
      <c r="AS428" s="10"/>
      <c r="AT428" s="10"/>
      <c r="AU428" s="10"/>
      <c r="AV428" s="10"/>
      <c r="AW428" s="10"/>
      <c r="AX428" s="10"/>
      <c r="AY428" s="10"/>
      <c r="AZ428" s="10"/>
      <c r="BA428" s="10"/>
      <c r="BB428" s="10"/>
      <c r="BC428" s="10"/>
      <c r="BD428" s="10"/>
      <c r="BE428" s="10"/>
      <c r="BF428" s="10"/>
      <c r="BG428" s="10"/>
      <c r="BH428" s="10"/>
      <c r="BI428" s="10"/>
      <c r="BJ428" s="10"/>
      <c r="BK428" s="10"/>
      <c r="BL428" s="10"/>
      <c r="BM428" s="10"/>
      <c r="BN428" s="10"/>
      <c r="BO428" s="10"/>
      <c r="BP428" s="10"/>
      <c r="BQ428" s="10"/>
      <c r="BR428" s="10"/>
      <c r="BS428" s="10"/>
      <c r="BT428" s="10"/>
      <c r="BU428" s="10"/>
      <c r="BV428" s="10"/>
      <c r="BW428" s="10"/>
      <c r="BX428" s="10"/>
      <c r="BY428" s="10"/>
      <c r="BZ428" s="10"/>
      <c r="CA428" s="10"/>
      <c r="CB428" s="10"/>
      <c r="CC428" s="10"/>
      <c r="CD428" s="10"/>
      <c r="CE428" s="10"/>
      <c r="CF428" s="10"/>
      <c r="CG428" s="10"/>
      <c r="CH428" s="10"/>
      <c r="CI428" s="10"/>
      <c r="CJ428" s="10"/>
    </row>
    <row r="429" spans="1:88" s="11" customFormat="1" hidden="1" x14ac:dyDescent="0.25">
      <c r="A429" s="43"/>
      <c r="B429" s="10"/>
      <c r="C429" s="10"/>
      <c r="D429" s="52"/>
      <c r="E429" s="217"/>
      <c r="F429" s="223"/>
      <c r="H429" s="10"/>
      <c r="I429" s="10"/>
      <c r="J429" s="10"/>
      <c r="K429" s="10"/>
      <c r="L429" s="10"/>
      <c r="M429" s="10"/>
      <c r="N429" s="10"/>
      <c r="O429" s="10"/>
      <c r="P429" s="10"/>
      <c r="Q429" s="10"/>
      <c r="R429" s="10"/>
      <c r="S429" s="10"/>
      <c r="T429" s="10"/>
      <c r="U429" s="10"/>
      <c r="V429" s="10"/>
      <c r="W429" s="10"/>
      <c r="X429" s="10"/>
      <c r="Y429" s="10"/>
      <c r="Z429" s="10"/>
      <c r="AA429" s="10"/>
      <c r="AB429" s="10"/>
      <c r="AC429" s="10"/>
      <c r="AD429" s="10"/>
      <c r="AE429" s="10"/>
      <c r="AF429" s="10"/>
      <c r="AG429" s="10"/>
      <c r="AH429" s="10"/>
      <c r="AI429" s="10"/>
      <c r="AJ429" s="10"/>
      <c r="AK429" s="10"/>
      <c r="AL429" s="10"/>
      <c r="AM429" s="10"/>
      <c r="AN429" s="10"/>
      <c r="AO429" s="10"/>
      <c r="AP429" s="10"/>
      <c r="AQ429" s="10"/>
      <c r="AR429" s="10"/>
      <c r="AS429" s="10"/>
      <c r="AT429" s="10"/>
      <c r="AU429" s="10"/>
      <c r="AV429" s="10"/>
      <c r="AW429" s="10"/>
      <c r="AX429" s="10"/>
      <c r="AY429" s="10"/>
      <c r="AZ429" s="10"/>
      <c r="BA429" s="10"/>
      <c r="BB429" s="10"/>
      <c r="BC429" s="10"/>
      <c r="BD429" s="10"/>
      <c r="BE429" s="10"/>
      <c r="BF429" s="10"/>
      <c r="BG429" s="10"/>
      <c r="BH429" s="10"/>
      <c r="BI429" s="10"/>
      <c r="BJ429" s="10"/>
      <c r="BK429" s="10"/>
      <c r="BL429" s="10"/>
      <c r="BM429" s="10"/>
      <c r="BN429" s="10"/>
      <c r="BO429" s="10"/>
      <c r="BP429" s="10"/>
      <c r="BQ429" s="10"/>
      <c r="BR429" s="10"/>
      <c r="BS429" s="10"/>
      <c r="BT429" s="10"/>
      <c r="BU429" s="10"/>
      <c r="BV429" s="10"/>
      <c r="BW429" s="10"/>
      <c r="BX429" s="10"/>
      <c r="BY429" s="10"/>
      <c r="BZ429" s="10"/>
      <c r="CA429" s="10"/>
      <c r="CB429" s="10"/>
      <c r="CC429" s="10"/>
      <c r="CD429" s="10"/>
      <c r="CE429" s="10"/>
      <c r="CF429" s="10"/>
      <c r="CG429" s="10"/>
      <c r="CH429" s="10"/>
      <c r="CI429" s="10"/>
      <c r="CJ429" s="10"/>
    </row>
    <row r="430" spans="1:88" s="11" customFormat="1" hidden="1" x14ac:dyDescent="0.25">
      <c r="A430" s="43"/>
      <c r="B430" s="10"/>
      <c r="C430" s="10"/>
      <c r="D430" s="52"/>
      <c r="E430" s="217"/>
      <c r="F430" s="223"/>
      <c r="H430" s="10"/>
      <c r="I430" s="10"/>
      <c r="J430" s="10"/>
      <c r="K430" s="10"/>
      <c r="L430" s="10"/>
      <c r="M430" s="10"/>
      <c r="N430" s="10"/>
      <c r="O430" s="10"/>
      <c r="P430" s="10"/>
      <c r="Q430" s="10"/>
      <c r="R430" s="10"/>
      <c r="S430" s="10"/>
      <c r="T430" s="10"/>
      <c r="U430" s="10"/>
      <c r="V430" s="10"/>
      <c r="W430" s="10"/>
      <c r="X430" s="10"/>
      <c r="Y430" s="10"/>
      <c r="Z430" s="10"/>
      <c r="AA430" s="10"/>
      <c r="AB430" s="10"/>
      <c r="AC430" s="10"/>
      <c r="AD430" s="10"/>
      <c r="AE430" s="10"/>
      <c r="AF430" s="10"/>
      <c r="AG430" s="10"/>
      <c r="AH430" s="10"/>
      <c r="AI430" s="10"/>
      <c r="AJ430" s="10"/>
      <c r="AK430" s="10"/>
      <c r="AL430" s="10"/>
      <c r="AM430" s="10"/>
      <c r="AN430" s="10"/>
      <c r="AO430" s="10"/>
      <c r="AP430" s="10"/>
      <c r="AQ430" s="10"/>
      <c r="AR430" s="10"/>
      <c r="AS430" s="10"/>
      <c r="AT430" s="10"/>
      <c r="AU430" s="10"/>
      <c r="AV430" s="10"/>
      <c r="AW430" s="10"/>
      <c r="AX430" s="10"/>
      <c r="AY430" s="10"/>
      <c r="AZ430" s="10"/>
      <c r="BA430" s="10"/>
      <c r="BB430" s="10"/>
      <c r="BC430" s="10"/>
      <c r="BD430" s="10"/>
      <c r="BE430" s="10"/>
      <c r="BF430" s="10"/>
      <c r="BG430" s="10"/>
      <c r="BH430" s="10"/>
      <c r="BI430" s="10"/>
      <c r="BJ430" s="10"/>
      <c r="BK430" s="10"/>
      <c r="BL430" s="10"/>
      <c r="BM430" s="10"/>
      <c r="BN430" s="10"/>
      <c r="BO430" s="10"/>
      <c r="BP430" s="10"/>
      <c r="BQ430" s="10"/>
      <c r="BR430" s="10"/>
      <c r="BS430" s="10"/>
      <c r="BT430" s="10"/>
      <c r="BU430" s="10"/>
      <c r="BV430" s="10"/>
      <c r="BW430" s="10"/>
      <c r="BX430" s="10"/>
      <c r="BY430" s="10"/>
      <c r="BZ430" s="10"/>
      <c r="CA430" s="10"/>
      <c r="CB430" s="10"/>
      <c r="CC430" s="10"/>
      <c r="CD430" s="10"/>
      <c r="CE430" s="10"/>
      <c r="CF430" s="10"/>
      <c r="CG430" s="10"/>
      <c r="CH430" s="10"/>
      <c r="CI430" s="10"/>
      <c r="CJ430" s="10"/>
    </row>
    <row r="431" spans="1:88" s="11" customFormat="1" hidden="1" x14ac:dyDescent="0.25">
      <c r="A431" s="43"/>
      <c r="B431" s="10"/>
      <c r="C431" s="10"/>
      <c r="D431" s="52"/>
      <c r="E431" s="217"/>
      <c r="F431" s="223"/>
      <c r="H431" s="10"/>
      <c r="I431" s="10"/>
      <c r="J431" s="10"/>
      <c r="K431" s="10"/>
      <c r="L431" s="10"/>
      <c r="M431" s="10"/>
      <c r="N431" s="10"/>
      <c r="O431" s="10"/>
      <c r="P431" s="10"/>
      <c r="Q431" s="10"/>
      <c r="R431" s="10"/>
      <c r="S431" s="10"/>
      <c r="T431" s="10"/>
      <c r="U431" s="10"/>
      <c r="V431" s="10"/>
      <c r="W431" s="10"/>
      <c r="X431" s="10"/>
      <c r="Y431" s="10"/>
      <c r="Z431" s="10"/>
      <c r="AA431" s="10"/>
      <c r="AB431" s="10"/>
      <c r="AC431" s="10"/>
      <c r="AD431" s="10"/>
      <c r="AE431" s="10"/>
      <c r="AF431" s="10"/>
      <c r="AG431" s="10"/>
      <c r="AH431" s="10"/>
      <c r="AI431" s="10"/>
      <c r="AJ431" s="10"/>
      <c r="AK431" s="10"/>
      <c r="AL431" s="10"/>
      <c r="AM431" s="10"/>
      <c r="AN431" s="10"/>
      <c r="AO431" s="10"/>
      <c r="AP431" s="10"/>
      <c r="AQ431" s="10"/>
      <c r="AR431" s="10"/>
      <c r="AS431" s="10"/>
      <c r="AT431" s="10"/>
      <c r="AU431" s="10"/>
      <c r="AV431" s="10"/>
      <c r="AW431" s="10"/>
      <c r="AX431" s="10"/>
      <c r="AY431" s="10"/>
      <c r="AZ431" s="10"/>
      <c r="BA431" s="10"/>
      <c r="BB431" s="10"/>
      <c r="BC431" s="10"/>
      <c r="BD431" s="10"/>
      <c r="BE431" s="10"/>
      <c r="BF431" s="10"/>
      <c r="BG431" s="10"/>
      <c r="BH431" s="10"/>
      <c r="BI431" s="10"/>
      <c r="BJ431" s="10"/>
      <c r="BK431" s="10"/>
      <c r="BL431" s="10"/>
      <c r="BM431" s="10"/>
      <c r="BN431" s="10"/>
      <c r="BO431" s="10"/>
      <c r="BP431" s="10"/>
      <c r="BQ431" s="10"/>
      <c r="BR431" s="10"/>
      <c r="BS431" s="10"/>
      <c r="BT431" s="10"/>
      <c r="BU431" s="10"/>
      <c r="BV431" s="10"/>
      <c r="BW431" s="10"/>
      <c r="BX431" s="10"/>
      <c r="BY431" s="10"/>
      <c r="BZ431" s="10"/>
      <c r="CA431" s="10"/>
      <c r="CB431" s="10"/>
      <c r="CC431" s="10"/>
      <c r="CD431" s="10"/>
      <c r="CE431" s="10"/>
      <c r="CF431" s="10"/>
      <c r="CG431" s="10"/>
      <c r="CH431" s="10"/>
      <c r="CI431" s="10"/>
      <c r="CJ431" s="10"/>
    </row>
    <row r="432" spans="1:88" s="11" customFormat="1" hidden="1" x14ac:dyDescent="0.25">
      <c r="A432" s="43"/>
      <c r="B432" s="10"/>
      <c r="C432" s="10"/>
      <c r="D432" s="52"/>
      <c r="E432" s="217"/>
      <c r="F432" s="223"/>
      <c r="H432" s="10"/>
      <c r="I432" s="10"/>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row>
    <row r="433" spans="1:88" s="11" customFormat="1" hidden="1" x14ac:dyDescent="0.25">
      <c r="A433" s="43"/>
      <c r="B433" s="10"/>
      <c r="C433" s="10"/>
      <c r="D433" s="52"/>
      <c r="E433" s="217"/>
      <c r="F433" s="223"/>
      <c r="H433" s="10"/>
      <c r="I433" s="10"/>
      <c r="J433" s="10"/>
      <c r="K433" s="10"/>
      <c r="L433" s="10"/>
      <c r="M433" s="10"/>
      <c r="N433" s="10"/>
      <c r="O433" s="10"/>
      <c r="P433" s="10"/>
      <c r="Q433" s="10"/>
      <c r="R433" s="10"/>
      <c r="S433" s="10"/>
      <c r="T433" s="10"/>
      <c r="U433" s="10"/>
      <c r="V433" s="10"/>
      <c r="W433" s="10"/>
      <c r="X433" s="10"/>
      <c r="Y433" s="10"/>
      <c r="Z433" s="10"/>
      <c r="AA433" s="10"/>
      <c r="AB433" s="10"/>
      <c r="AC433" s="10"/>
      <c r="AD433" s="10"/>
      <c r="AE433" s="10"/>
      <c r="AF433" s="10"/>
      <c r="AG433" s="10"/>
      <c r="AH433" s="10"/>
      <c r="AI433" s="10"/>
      <c r="AJ433" s="10"/>
      <c r="AK433" s="10"/>
      <c r="AL433" s="10"/>
      <c r="AM433" s="10"/>
      <c r="AN433" s="10"/>
      <c r="AO433" s="10"/>
      <c r="AP433" s="10"/>
      <c r="AQ433" s="10"/>
      <c r="AR433" s="10"/>
      <c r="AS433" s="10"/>
      <c r="AT433" s="10"/>
      <c r="AU433" s="10"/>
      <c r="AV433" s="10"/>
      <c r="AW433" s="10"/>
      <c r="AX433" s="10"/>
      <c r="AY433" s="10"/>
      <c r="AZ433" s="10"/>
      <c r="BA433" s="10"/>
      <c r="BB433" s="10"/>
      <c r="BC433" s="10"/>
      <c r="BD433" s="10"/>
      <c r="BE433" s="10"/>
      <c r="BF433" s="10"/>
      <c r="BG433" s="10"/>
      <c r="BH433" s="10"/>
      <c r="BI433" s="10"/>
      <c r="BJ433" s="10"/>
      <c r="BK433" s="10"/>
      <c r="BL433" s="10"/>
      <c r="BM433" s="10"/>
      <c r="BN433" s="10"/>
      <c r="BO433" s="10"/>
      <c r="BP433" s="10"/>
      <c r="BQ433" s="10"/>
      <c r="BR433" s="10"/>
      <c r="BS433" s="10"/>
      <c r="BT433" s="10"/>
      <c r="BU433" s="10"/>
      <c r="BV433" s="10"/>
      <c r="BW433" s="10"/>
      <c r="BX433" s="10"/>
      <c r="BY433" s="10"/>
      <c r="BZ433" s="10"/>
      <c r="CA433" s="10"/>
      <c r="CB433" s="10"/>
      <c r="CC433" s="10"/>
      <c r="CD433" s="10"/>
      <c r="CE433" s="10"/>
      <c r="CF433" s="10"/>
      <c r="CG433" s="10"/>
      <c r="CH433" s="10"/>
      <c r="CI433" s="10"/>
      <c r="CJ433" s="10"/>
    </row>
    <row r="434" spans="1:88" s="11" customFormat="1" hidden="1" x14ac:dyDescent="0.25">
      <c r="A434" s="43"/>
      <c r="B434" s="10"/>
      <c r="C434" s="10"/>
      <c r="D434" s="52"/>
      <c r="E434" s="217"/>
      <c r="F434" s="223"/>
      <c r="H434" s="10"/>
      <c r="I434" s="10"/>
      <c r="J434" s="10"/>
      <c r="K434" s="10"/>
      <c r="L434" s="10"/>
      <c r="M434" s="10"/>
      <c r="N434" s="10"/>
      <c r="O434" s="10"/>
      <c r="P434" s="10"/>
      <c r="Q434" s="10"/>
      <c r="R434" s="10"/>
      <c r="S434" s="10"/>
      <c r="T434" s="10"/>
      <c r="U434" s="10"/>
      <c r="V434" s="10"/>
      <c r="W434" s="10"/>
      <c r="X434" s="10"/>
      <c r="Y434" s="10"/>
      <c r="Z434" s="10"/>
      <c r="AA434" s="10"/>
      <c r="AB434" s="10"/>
      <c r="AC434" s="10"/>
      <c r="AD434" s="10"/>
      <c r="AE434" s="10"/>
      <c r="AF434" s="10"/>
      <c r="AG434" s="10"/>
      <c r="AH434" s="10"/>
      <c r="AI434" s="10"/>
      <c r="AJ434" s="10"/>
      <c r="AK434" s="10"/>
      <c r="AL434" s="10"/>
      <c r="AM434" s="10"/>
      <c r="AN434" s="10"/>
      <c r="AO434" s="10"/>
      <c r="AP434" s="10"/>
      <c r="AQ434" s="10"/>
      <c r="AR434" s="10"/>
      <c r="AS434" s="10"/>
      <c r="AT434" s="10"/>
      <c r="AU434" s="10"/>
      <c r="AV434" s="10"/>
      <c r="AW434" s="10"/>
      <c r="AX434" s="10"/>
      <c r="AY434" s="10"/>
      <c r="AZ434" s="10"/>
      <c r="BA434" s="10"/>
      <c r="BB434" s="10"/>
      <c r="BC434" s="10"/>
      <c r="BD434" s="10"/>
      <c r="BE434" s="10"/>
      <c r="BF434" s="10"/>
      <c r="BG434" s="10"/>
      <c r="BH434" s="10"/>
      <c r="BI434" s="10"/>
      <c r="BJ434" s="10"/>
      <c r="BK434" s="10"/>
      <c r="BL434" s="10"/>
      <c r="BM434" s="10"/>
      <c r="BN434" s="10"/>
      <c r="BO434" s="10"/>
      <c r="BP434" s="10"/>
      <c r="BQ434" s="10"/>
      <c r="BR434" s="10"/>
      <c r="BS434" s="10"/>
      <c r="BT434" s="10"/>
      <c r="BU434" s="10"/>
      <c r="BV434" s="10"/>
      <c r="BW434" s="10"/>
      <c r="BX434" s="10"/>
      <c r="BY434" s="10"/>
      <c r="BZ434" s="10"/>
      <c r="CA434" s="10"/>
      <c r="CB434" s="10"/>
      <c r="CC434" s="10"/>
      <c r="CD434" s="10"/>
      <c r="CE434" s="10"/>
      <c r="CF434" s="10"/>
      <c r="CG434" s="10"/>
      <c r="CH434" s="10"/>
      <c r="CI434" s="10"/>
      <c r="CJ434" s="10"/>
    </row>
    <row r="435" spans="1:88" s="11" customFormat="1" hidden="1" x14ac:dyDescent="0.25">
      <c r="A435" s="43"/>
      <c r="B435" s="10"/>
      <c r="C435" s="10"/>
      <c r="D435" s="52"/>
      <c r="E435" s="217"/>
      <c r="F435" s="223"/>
      <c r="H435" s="10"/>
      <c r="I435" s="10"/>
      <c r="J435" s="10"/>
      <c r="K435" s="10"/>
      <c r="L435" s="10"/>
      <c r="M435" s="10"/>
      <c r="N435" s="10"/>
      <c r="O435" s="10"/>
      <c r="P435" s="10"/>
      <c r="Q435" s="10"/>
      <c r="R435" s="10"/>
      <c r="S435" s="10"/>
      <c r="T435" s="10"/>
      <c r="U435" s="10"/>
      <c r="V435" s="10"/>
      <c r="W435" s="10"/>
      <c r="X435" s="10"/>
      <c r="Y435" s="10"/>
      <c r="Z435" s="10"/>
      <c r="AA435" s="10"/>
      <c r="AB435" s="10"/>
      <c r="AC435" s="10"/>
      <c r="AD435" s="10"/>
      <c r="AE435" s="10"/>
      <c r="AF435" s="10"/>
      <c r="AG435" s="10"/>
      <c r="AH435" s="10"/>
      <c r="AI435" s="10"/>
      <c r="AJ435" s="10"/>
      <c r="AK435" s="10"/>
      <c r="AL435" s="10"/>
      <c r="AM435" s="10"/>
      <c r="AN435" s="10"/>
      <c r="AO435" s="10"/>
      <c r="AP435" s="10"/>
      <c r="AQ435" s="10"/>
      <c r="AR435" s="10"/>
      <c r="AS435" s="10"/>
      <c r="AT435" s="10"/>
      <c r="AU435" s="10"/>
      <c r="AV435" s="10"/>
      <c r="AW435" s="10"/>
      <c r="AX435" s="10"/>
      <c r="AY435" s="10"/>
      <c r="AZ435" s="10"/>
      <c r="BA435" s="10"/>
      <c r="BB435" s="10"/>
      <c r="BC435" s="10"/>
      <c r="BD435" s="10"/>
      <c r="BE435" s="10"/>
      <c r="BF435" s="10"/>
      <c r="BG435" s="10"/>
      <c r="BH435" s="10"/>
      <c r="BI435" s="10"/>
      <c r="BJ435" s="10"/>
      <c r="BK435" s="10"/>
      <c r="BL435" s="10"/>
      <c r="BM435" s="10"/>
      <c r="BN435" s="10"/>
      <c r="BO435" s="10"/>
      <c r="BP435" s="10"/>
      <c r="BQ435" s="10"/>
      <c r="BR435" s="10"/>
      <c r="BS435" s="10"/>
      <c r="BT435" s="10"/>
      <c r="BU435" s="10"/>
      <c r="BV435" s="10"/>
      <c r="BW435" s="10"/>
      <c r="BX435" s="10"/>
      <c r="BY435" s="10"/>
      <c r="BZ435" s="10"/>
      <c r="CA435" s="10"/>
      <c r="CB435" s="10"/>
      <c r="CC435" s="10"/>
      <c r="CD435" s="10"/>
      <c r="CE435" s="10"/>
      <c r="CF435" s="10"/>
      <c r="CG435" s="10"/>
      <c r="CH435" s="10"/>
      <c r="CI435" s="10"/>
      <c r="CJ435" s="10"/>
    </row>
    <row r="436" spans="1:88" s="11" customFormat="1" hidden="1" x14ac:dyDescent="0.25">
      <c r="A436" s="43"/>
      <c r="B436" s="10"/>
      <c r="C436" s="10"/>
      <c r="D436" s="52"/>
      <c r="E436" s="217"/>
      <c r="F436" s="223"/>
      <c r="H436" s="10"/>
      <c r="I436" s="10"/>
      <c r="J436" s="10"/>
      <c r="K436" s="10"/>
      <c r="L436" s="10"/>
      <c r="M436" s="10"/>
      <c r="N436" s="10"/>
      <c r="O436" s="10"/>
      <c r="P436" s="10"/>
      <c r="Q436" s="10"/>
      <c r="R436" s="10"/>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c r="AU436" s="10"/>
      <c r="AV436" s="10"/>
      <c r="AW436" s="10"/>
      <c r="AX436" s="10"/>
      <c r="AY436" s="10"/>
      <c r="AZ436" s="10"/>
      <c r="BA436" s="10"/>
      <c r="BB436" s="10"/>
      <c r="BC436" s="10"/>
      <c r="BD436" s="10"/>
      <c r="BE436" s="10"/>
      <c r="BF436" s="10"/>
      <c r="BG436" s="10"/>
      <c r="BH436" s="10"/>
      <c r="BI436" s="10"/>
      <c r="BJ436" s="10"/>
      <c r="BK436" s="10"/>
      <c r="BL436" s="10"/>
      <c r="BM436" s="10"/>
      <c r="BN436" s="10"/>
      <c r="BO436" s="10"/>
      <c r="BP436" s="10"/>
      <c r="BQ436" s="10"/>
      <c r="BR436" s="10"/>
      <c r="BS436" s="10"/>
      <c r="BT436" s="10"/>
      <c r="BU436" s="10"/>
      <c r="BV436" s="10"/>
      <c r="BW436" s="10"/>
      <c r="BX436" s="10"/>
      <c r="BY436" s="10"/>
      <c r="BZ436" s="10"/>
      <c r="CA436" s="10"/>
      <c r="CB436" s="10"/>
      <c r="CC436" s="10"/>
      <c r="CD436" s="10"/>
      <c r="CE436" s="10"/>
      <c r="CF436" s="10"/>
      <c r="CG436" s="10"/>
      <c r="CH436" s="10"/>
      <c r="CI436" s="10"/>
      <c r="CJ436" s="10"/>
    </row>
    <row r="437" spans="1:88" s="11" customFormat="1" hidden="1" x14ac:dyDescent="0.25">
      <c r="A437" s="43"/>
      <c r="B437" s="10"/>
      <c r="C437" s="10"/>
      <c r="D437" s="52"/>
      <c r="E437" s="217"/>
      <c r="F437" s="223"/>
      <c r="H437" s="10"/>
      <c r="I437" s="10"/>
      <c r="J437" s="10"/>
      <c r="K437" s="10"/>
      <c r="L437" s="10"/>
      <c r="M437" s="10"/>
      <c r="N437" s="10"/>
      <c r="O437" s="10"/>
      <c r="P437" s="10"/>
      <c r="Q437" s="10"/>
      <c r="R437" s="10"/>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10"/>
      <c r="AU437" s="10"/>
      <c r="AV437" s="10"/>
      <c r="AW437" s="10"/>
      <c r="AX437" s="10"/>
      <c r="AY437" s="10"/>
      <c r="AZ437" s="10"/>
      <c r="BA437" s="10"/>
      <c r="BB437" s="10"/>
      <c r="BC437" s="10"/>
      <c r="BD437" s="10"/>
      <c r="BE437" s="10"/>
      <c r="BF437" s="10"/>
      <c r="BG437" s="10"/>
      <c r="BH437" s="10"/>
      <c r="BI437" s="10"/>
      <c r="BJ437" s="10"/>
      <c r="BK437" s="10"/>
      <c r="BL437" s="10"/>
      <c r="BM437" s="10"/>
      <c r="BN437" s="10"/>
      <c r="BO437" s="10"/>
      <c r="BP437" s="10"/>
      <c r="BQ437" s="10"/>
      <c r="BR437" s="10"/>
      <c r="BS437" s="10"/>
      <c r="BT437" s="10"/>
      <c r="BU437" s="10"/>
      <c r="BV437" s="10"/>
      <c r="BW437" s="10"/>
      <c r="BX437" s="10"/>
      <c r="BY437" s="10"/>
      <c r="BZ437" s="10"/>
      <c r="CA437" s="10"/>
      <c r="CB437" s="10"/>
      <c r="CC437" s="10"/>
      <c r="CD437" s="10"/>
      <c r="CE437" s="10"/>
      <c r="CF437" s="10"/>
      <c r="CG437" s="10"/>
      <c r="CH437" s="10"/>
      <c r="CI437" s="10"/>
      <c r="CJ437" s="10"/>
    </row>
    <row r="438" spans="1:88" s="11" customFormat="1" hidden="1" x14ac:dyDescent="0.25">
      <c r="A438" s="43"/>
      <c r="B438" s="10"/>
      <c r="C438" s="10"/>
      <c r="D438" s="52"/>
      <c r="E438" s="217"/>
      <c r="F438" s="223"/>
      <c r="H438" s="10"/>
      <c r="I438" s="10"/>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row>
    <row r="439" spans="1:88" s="11" customFormat="1" hidden="1" x14ac:dyDescent="0.25">
      <c r="A439" s="43"/>
      <c r="B439" s="10"/>
      <c r="C439" s="10"/>
      <c r="D439" s="52"/>
      <c r="E439" s="217"/>
      <c r="F439" s="223"/>
      <c r="H439" s="10"/>
      <c r="I439" s="10"/>
      <c r="J439" s="10"/>
      <c r="K439" s="10"/>
      <c r="L439" s="10"/>
      <c r="M439" s="10"/>
      <c r="N439" s="10"/>
      <c r="O439" s="10"/>
      <c r="P439" s="10"/>
      <c r="Q439" s="10"/>
      <c r="R439" s="10"/>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c r="AS439" s="10"/>
      <c r="AT439" s="10"/>
      <c r="AU439" s="10"/>
      <c r="AV439" s="10"/>
      <c r="AW439" s="10"/>
      <c r="AX439" s="10"/>
      <c r="AY439" s="10"/>
      <c r="AZ439" s="10"/>
      <c r="BA439" s="10"/>
      <c r="BB439" s="10"/>
      <c r="BC439" s="10"/>
      <c r="BD439" s="10"/>
      <c r="BE439" s="10"/>
      <c r="BF439" s="10"/>
      <c r="BG439" s="10"/>
      <c r="BH439" s="10"/>
      <c r="BI439" s="10"/>
      <c r="BJ439" s="10"/>
      <c r="BK439" s="10"/>
      <c r="BL439" s="10"/>
      <c r="BM439" s="10"/>
      <c r="BN439" s="10"/>
      <c r="BO439" s="10"/>
      <c r="BP439" s="10"/>
      <c r="BQ439" s="10"/>
      <c r="BR439" s="10"/>
      <c r="BS439" s="10"/>
      <c r="BT439" s="10"/>
      <c r="BU439" s="10"/>
      <c r="BV439" s="10"/>
      <c r="BW439" s="10"/>
      <c r="BX439" s="10"/>
      <c r="BY439" s="10"/>
      <c r="BZ439" s="10"/>
      <c r="CA439" s="10"/>
      <c r="CB439" s="10"/>
      <c r="CC439" s="10"/>
      <c r="CD439" s="10"/>
      <c r="CE439" s="10"/>
      <c r="CF439" s="10"/>
      <c r="CG439" s="10"/>
      <c r="CH439" s="10"/>
      <c r="CI439" s="10"/>
      <c r="CJ439" s="10"/>
    </row>
    <row r="440" spans="1:88" s="11" customFormat="1" hidden="1" x14ac:dyDescent="0.25">
      <c r="A440" s="43"/>
      <c r="B440" s="10"/>
      <c r="C440" s="10"/>
      <c r="D440" s="52"/>
      <c r="E440" s="217"/>
      <c r="F440" s="223"/>
      <c r="H440" s="10"/>
      <c r="I440" s="10"/>
      <c r="J440" s="10"/>
      <c r="K440" s="10"/>
      <c r="L440" s="10"/>
      <c r="M440" s="10"/>
      <c r="N440" s="10"/>
      <c r="O440" s="10"/>
      <c r="P440" s="10"/>
      <c r="Q440" s="10"/>
      <c r="R440" s="10"/>
      <c r="S440" s="10"/>
      <c r="T440" s="10"/>
      <c r="U440" s="10"/>
      <c r="V440" s="10"/>
      <c r="W440" s="10"/>
      <c r="X440" s="10"/>
      <c r="Y440" s="10"/>
      <c r="Z440" s="10"/>
      <c r="AA440" s="10"/>
      <c r="AB440" s="10"/>
      <c r="AC440" s="10"/>
      <c r="AD440" s="10"/>
      <c r="AE440" s="10"/>
      <c r="AF440" s="10"/>
      <c r="AG440" s="10"/>
      <c r="AH440" s="10"/>
      <c r="AI440" s="10"/>
      <c r="AJ440" s="10"/>
      <c r="AK440" s="10"/>
      <c r="AL440" s="10"/>
      <c r="AM440" s="10"/>
      <c r="AN440" s="10"/>
      <c r="AO440" s="10"/>
      <c r="AP440" s="10"/>
      <c r="AQ440" s="10"/>
      <c r="AR440" s="10"/>
      <c r="AS440" s="10"/>
      <c r="AT440" s="10"/>
      <c r="AU440" s="10"/>
      <c r="AV440" s="10"/>
      <c r="AW440" s="10"/>
      <c r="AX440" s="10"/>
      <c r="AY440" s="10"/>
      <c r="AZ440" s="10"/>
      <c r="BA440" s="10"/>
      <c r="BB440" s="10"/>
      <c r="BC440" s="10"/>
      <c r="BD440" s="10"/>
      <c r="BE440" s="10"/>
      <c r="BF440" s="10"/>
      <c r="BG440" s="10"/>
      <c r="BH440" s="10"/>
      <c r="BI440" s="10"/>
      <c r="BJ440" s="10"/>
      <c r="BK440" s="10"/>
      <c r="BL440" s="10"/>
      <c r="BM440" s="10"/>
      <c r="BN440" s="10"/>
      <c r="BO440" s="10"/>
      <c r="BP440" s="10"/>
      <c r="BQ440" s="10"/>
      <c r="BR440" s="10"/>
      <c r="BS440" s="10"/>
      <c r="BT440" s="10"/>
      <c r="BU440" s="10"/>
      <c r="BV440" s="10"/>
      <c r="BW440" s="10"/>
      <c r="BX440" s="10"/>
      <c r="BY440" s="10"/>
      <c r="BZ440" s="10"/>
      <c r="CA440" s="10"/>
      <c r="CB440" s="10"/>
      <c r="CC440" s="10"/>
      <c r="CD440" s="10"/>
      <c r="CE440" s="10"/>
      <c r="CF440" s="10"/>
      <c r="CG440" s="10"/>
      <c r="CH440" s="10"/>
      <c r="CI440" s="10"/>
      <c r="CJ440" s="10"/>
    </row>
    <row r="441" spans="1:88" s="11" customFormat="1" hidden="1" x14ac:dyDescent="0.25">
      <c r="A441" s="43"/>
      <c r="B441" s="10"/>
      <c r="C441" s="10"/>
      <c r="D441" s="52"/>
      <c r="E441" s="217"/>
      <c r="F441" s="223"/>
      <c r="H441" s="10"/>
      <c r="I441" s="10"/>
      <c r="J441" s="10"/>
      <c r="K441" s="10"/>
      <c r="L441" s="10"/>
      <c r="M441" s="10"/>
      <c r="N441" s="10"/>
      <c r="O441" s="10"/>
      <c r="P441" s="10"/>
      <c r="Q441" s="10"/>
      <c r="R441" s="10"/>
      <c r="S441" s="10"/>
      <c r="T441" s="10"/>
      <c r="U441" s="10"/>
      <c r="V441" s="10"/>
      <c r="W441" s="10"/>
      <c r="X441" s="10"/>
      <c r="Y441" s="10"/>
      <c r="Z441" s="10"/>
      <c r="AA441" s="10"/>
      <c r="AB441" s="10"/>
      <c r="AC441" s="10"/>
      <c r="AD441" s="10"/>
      <c r="AE441" s="10"/>
      <c r="AF441" s="10"/>
      <c r="AG441" s="10"/>
      <c r="AH441" s="10"/>
      <c r="AI441" s="10"/>
      <c r="AJ441" s="10"/>
      <c r="AK441" s="10"/>
      <c r="AL441" s="10"/>
      <c r="AM441" s="10"/>
      <c r="AN441" s="10"/>
      <c r="AO441" s="10"/>
      <c r="AP441" s="10"/>
      <c r="AQ441" s="10"/>
      <c r="AR441" s="10"/>
      <c r="AS441" s="10"/>
      <c r="AT441" s="10"/>
      <c r="AU441" s="10"/>
      <c r="AV441" s="10"/>
      <c r="AW441" s="10"/>
      <c r="AX441" s="10"/>
      <c r="AY441" s="10"/>
      <c r="AZ441" s="10"/>
      <c r="BA441" s="10"/>
      <c r="BB441" s="10"/>
      <c r="BC441" s="10"/>
      <c r="BD441" s="10"/>
      <c r="BE441" s="10"/>
      <c r="BF441" s="10"/>
      <c r="BG441" s="10"/>
      <c r="BH441" s="10"/>
      <c r="BI441" s="10"/>
      <c r="BJ441" s="10"/>
      <c r="BK441" s="10"/>
      <c r="BL441" s="10"/>
      <c r="BM441" s="10"/>
      <c r="BN441" s="10"/>
      <c r="BO441" s="10"/>
      <c r="BP441" s="10"/>
      <c r="BQ441" s="10"/>
      <c r="BR441" s="10"/>
      <c r="BS441" s="10"/>
      <c r="BT441" s="10"/>
      <c r="BU441" s="10"/>
      <c r="BV441" s="10"/>
      <c r="BW441" s="10"/>
      <c r="BX441" s="10"/>
      <c r="BY441" s="10"/>
      <c r="BZ441" s="10"/>
      <c r="CA441" s="10"/>
      <c r="CB441" s="10"/>
      <c r="CC441" s="10"/>
      <c r="CD441" s="10"/>
      <c r="CE441" s="10"/>
      <c r="CF441" s="10"/>
      <c r="CG441" s="10"/>
      <c r="CH441" s="10"/>
      <c r="CI441" s="10"/>
      <c r="CJ441" s="10"/>
    </row>
    <row r="442" spans="1:88" s="11" customFormat="1" hidden="1" x14ac:dyDescent="0.25">
      <c r="A442" s="43"/>
      <c r="B442" s="10"/>
      <c r="C442" s="10"/>
      <c r="D442" s="52"/>
      <c r="E442" s="217"/>
      <c r="F442" s="223"/>
      <c r="H442" s="10"/>
      <c r="I442" s="10"/>
      <c r="J442" s="10"/>
      <c r="K442" s="10"/>
      <c r="L442" s="10"/>
      <c r="M442" s="10"/>
      <c r="N442" s="10"/>
      <c r="O442" s="10"/>
      <c r="P442" s="10"/>
      <c r="Q442" s="10"/>
      <c r="R442" s="10"/>
      <c r="S442" s="10"/>
      <c r="T442" s="10"/>
      <c r="U442" s="10"/>
      <c r="V442" s="10"/>
      <c r="W442" s="10"/>
      <c r="X442" s="10"/>
      <c r="Y442" s="10"/>
      <c r="Z442" s="10"/>
      <c r="AA442" s="10"/>
      <c r="AB442" s="10"/>
      <c r="AC442" s="10"/>
      <c r="AD442" s="10"/>
      <c r="AE442" s="10"/>
      <c r="AF442" s="10"/>
      <c r="AG442" s="10"/>
      <c r="AH442" s="10"/>
      <c r="AI442" s="10"/>
      <c r="AJ442" s="10"/>
      <c r="AK442" s="10"/>
      <c r="AL442" s="10"/>
      <c r="AM442" s="10"/>
      <c r="AN442" s="10"/>
      <c r="AO442" s="10"/>
      <c r="AP442" s="10"/>
      <c r="AQ442" s="10"/>
      <c r="AR442" s="10"/>
      <c r="AS442" s="10"/>
      <c r="AT442" s="10"/>
      <c r="AU442" s="10"/>
      <c r="AV442" s="10"/>
      <c r="AW442" s="10"/>
      <c r="AX442" s="10"/>
      <c r="AY442" s="10"/>
      <c r="AZ442" s="10"/>
      <c r="BA442" s="10"/>
      <c r="BB442" s="10"/>
      <c r="BC442" s="10"/>
      <c r="BD442" s="10"/>
      <c r="BE442" s="10"/>
      <c r="BF442" s="10"/>
      <c r="BG442" s="10"/>
      <c r="BH442" s="10"/>
      <c r="BI442" s="10"/>
      <c r="BJ442" s="10"/>
      <c r="BK442" s="10"/>
      <c r="BL442" s="10"/>
      <c r="BM442" s="10"/>
      <c r="BN442" s="10"/>
      <c r="BO442" s="10"/>
      <c r="BP442" s="10"/>
      <c r="BQ442" s="10"/>
      <c r="BR442" s="10"/>
      <c r="BS442" s="10"/>
      <c r="BT442" s="10"/>
      <c r="BU442" s="10"/>
      <c r="BV442" s="10"/>
      <c r="BW442" s="10"/>
      <c r="BX442" s="10"/>
      <c r="BY442" s="10"/>
      <c r="BZ442" s="10"/>
      <c r="CA442" s="10"/>
      <c r="CB442" s="10"/>
      <c r="CC442" s="10"/>
      <c r="CD442" s="10"/>
      <c r="CE442" s="10"/>
      <c r="CF442" s="10"/>
      <c r="CG442" s="10"/>
      <c r="CH442" s="10"/>
      <c r="CI442" s="10"/>
      <c r="CJ442" s="10"/>
    </row>
    <row r="443" spans="1:88" s="11" customFormat="1" hidden="1" x14ac:dyDescent="0.25">
      <c r="A443" s="43"/>
      <c r="B443" s="10"/>
      <c r="C443" s="10"/>
      <c r="D443" s="52"/>
      <c r="E443" s="217"/>
      <c r="F443" s="223"/>
      <c r="H443" s="10"/>
      <c r="I443" s="10"/>
      <c r="J443" s="10"/>
      <c r="K443" s="10"/>
      <c r="L443" s="10"/>
      <c r="M443" s="10"/>
      <c r="N443" s="10"/>
      <c r="O443" s="10"/>
      <c r="P443" s="10"/>
      <c r="Q443" s="10"/>
      <c r="R443" s="10"/>
      <c r="S443" s="10"/>
      <c r="T443" s="10"/>
      <c r="U443" s="10"/>
      <c r="V443" s="10"/>
      <c r="W443" s="10"/>
      <c r="X443" s="10"/>
      <c r="Y443" s="10"/>
      <c r="Z443" s="10"/>
      <c r="AA443" s="10"/>
      <c r="AB443" s="10"/>
      <c r="AC443" s="10"/>
      <c r="AD443" s="10"/>
      <c r="AE443" s="10"/>
      <c r="AF443" s="10"/>
      <c r="AG443" s="10"/>
      <c r="AH443" s="10"/>
      <c r="AI443" s="10"/>
      <c r="AJ443" s="10"/>
      <c r="AK443" s="10"/>
      <c r="AL443" s="10"/>
      <c r="AM443" s="10"/>
      <c r="AN443" s="10"/>
      <c r="AO443" s="10"/>
      <c r="AP443" s="10"/>
      <c r="AQ443" s="10"/>
      <c r="AR443" s="10"/>
      <c r="AS443" s="10"/>
      <c r="AT443" s="10"/>
      <c r="AU443" s="10"/>
      <c r="AV443" s="10"/>
      <c r="AW443" s="10"/>
      <c r="AX443" s="10"/>
      <c r="AY443" s="10"/>
      <c r="AZ443" s="10"/>
      <c r="BA443" s="10"/>
      <c r="BB443" s="10"/>
      <c r="BC443" s="10"/>
      <c r="BD443" s="10"/>
      <c r="BE443" s="10"/>
      <c r="BF443" s="10"/>
      <c r="BG443" s="10"/>
      <c r="BH443" s="10"/>
      <c r="BI443" s="10"/>
      <c r="BJ443" s="10"/>
      <c r="BK443" s="10"/>
      <c r="BL443" s="10"/>
      <c r="BM443" s="10"/>
      <c r="BN443" s="10"/>
      <c r="BO443" s="10"/>
      <c r="BP443" s="10"/>
      <c r="BQ443" s="10"/>
      <c r="BR443" s="10"/>
      <c r="BS443" s="10"/>
      <c r="BT443" s="10"/>
      <c r="BU443" s="10"/>
      <c r="BV443" s="10"/>
      <c r="BW443" s="10"/>
      <c r="BX443" s="10"/>
      <c r="BY443" s="10"/>
      <c r="BZ443" s="10"/>
      <c r="CA443" s="10"/>
      <c r="CB443" s="10"/>
      <c r="CC443" s="10"/>
      <c r="CD443" s="10"/>
      <c r="CE443" s="10"/>
      <c r="CF443" s="10"/>
      <c r="CG443" s="10"/>
      <c r="CH443" s="10"/>
      <c r="CI443" s="10"/>
      <c r="CJ443" s="10"/>
    </row>
    <row r="444" spans="1:88" s="11" customFormat="1" hidden="1" x14ac:dyDescent="0.25">
      <c r="A444" s="43"/>
      <c r="B444" s="10"/>
      <c r="C444" s="10"/>
      <c r="D444" s="52"/>
      <c r="E444" s="217"/>
      <c r="F444" s="223"/>
      <c r="H444" s="10"/>
      <c r="I444" s="10"/>
      <c r="J444" s="10"/>
      <c r="K444" s="10"/>
      <c r="L444" s="10"/>
      <c r="M444" s="10"/>
      <c r="N444" s="10"/>
      <c r="O444" s="10"/>
      <c r="P444" s="10"/>
      <c r="Q444" s="10"/>
      <c r="R444" s="10"/>
      <c r="S444" s="10"/>
      <c r="T444" s="10"/>
      <c r="U444" s="10"/>
      <c r="V444" s="10"/>
      <c r="W444" s="10"/>
      <c r="X444" s="10"/>
      <c r="Y444" s="10"/>
      <c r="Z444" s="10"/>
      <c r="AA444" s="10"/>
      <c r="AB444" s="10"/>
      <c r="AC444" s="10"/>
      <c r="AD444" s="10"/>
      <c r="AE444" s="10"/>
      <c r="AF444" s="10"/>
      <c r="AG444" s="10"/>
      <c r="AH444" s="10"/>
      <c r="AI444" s="10"/>
      <c r="AJ444" s="10"/>
      <c r="AK444" s="10"/>
      <c r="AL444" s="10"/>
      <c r="AM444" s="10"/>
      <c r="AN444" s="10"/>
      <c r="AO444" s="10"/>
      <c r="AP444" s="10"/>
      <c r="AQ444" s="10"/>
      <c r="AR444" s="10"/>
      <c r="AS444" s="10"/>
      <c r="AT444" s="10"/>
      <c r="AU444" s="10"/>
      <c r="AV444" s="10"/>
      <c r="AW444" s="10"/>
      <c r="AX444" s="10"/>
      <c r="AY444" s="10"/>
      <c r="AZ444" s="10"/>
      <c r="BA444" s="10"/>
      <c r="BB444" s="10"/>
      <c r="BC444" s="10"/>
      <c r="BD444" s="10"/>
      <c r="BE444" s="10"/>
      <c r="BF444" s="10"/>
      <c r="BG444" s="10"/>
      <c r="BH444" s="10"/>
      <c r="BI444" s="10"/>
      <c r="BJ444" s="10"/>
      <c r="BK444" s="10"/>
      <c r="BL444" s="10"/>
      <c r="BM444" s="10"/>
      <c r="BN444" s="10"/>
      <c r="BO444" s="10"/>
      <c r="BP444" s="10"/>
      <c r="BQ444" s="10"/>
      <c r="BR444" s="10"/>
      <c r="BS444" s="10"/>
      <c r="BT444" s="10"/>
      <c r="BU444" s="10"/>
      <c r="BV444" s="10"/>
      <c r="BW444" s="10"/>
      <c r="BX444" s="10"/>
      <c r="BY444" s="10"/>
      <c r="BZ444" s="10"/>
      <c r="CA444" s="10"/>
      <c r="CB444" s="10"/>
      <c r="CC444" s="10"/>
      <c r="CD444" s="10"/>
      <c r="CE444" s="10"/>
      <c r="CF444" s="10"/>
      <c r="CG444" s="10"/>
      <c r="CH444" s="10"/>
      <c r="CI444" s="10"/>
      <c r="CJ444" s="10"/>
    </row>
    <row r="445" spans="1:88" s="11" customFormat="1" hidden="1" x14ac:dyDescent="0.25">
      <c r="A445" s="43"/>
      <c r="B445" s="10"/>
      <c r="C445" s="10"/>
      <c r="D445" s="52"/>
      <c r="E445" s="217"/>
      <c r="F445" s="223"/>
      <c r="H445" s="10"/>
      <c r="I445" s="10"/>
      <c r="J445" s="10"/>
      <c r="K445" s="10"/>
      <c r="L445" s="10"/>
      <c r="M445" s="10"/>
      <c r="N445" s="10"/>
      <c r="O445" s="10"/>
      <c r="P445" s="10"/>
      <c r="Q445" s="10"/>
      <c r="R445" s="10"/>
      <c r="S445" s="10"/>
      <c r="T445" s="10"/>
      <c r="U445" s="10"/>
      <c r="V445" s="10"/>
      <c r="W445" s="10"/>
      <c r="X445" s="10"/>
      <c r="Y445" s="10"/>
      <c r="Z445" s="10"/>
      <c r="AA445" s="10"/>
      <c r="AB445" s="10"/>
      <c r="AC445" s="10"/>
      <c r="AD445" s="10"/>
      <c r="AE445" s="10"/>
      <c r="AF445" s="10"/>
      <c r="AG445" s="10"/>
      <c r="AH445" s="10"/>
      <c r="AI445" s="10"/>
      <c r="AJ445" s="10"/>
      <c r="AK445" s="10"/>
      <c r="AL445" s="10"/>
      <c r="AM445" s="10"/>
      <c r="AN445" s="10"/>
      <c r="AO445" s="10"/>
      <c r="AP445" s="10"/>
      <c r="AQ445" s="10"/>
      <c r="AR445" s="10"/>
      <c r="AS445" s="10"/>
      <c r="AT445" s="10"/>
      <c r="AU445" s="10"/>
      <c r="AV445" s="10"/>
      <c r="AW445" s="10"/>
      <c r="AX445" s="10"/>
      <c r="AY445" s="10"/>
      <c r="AZ445" s="10"/>
      <c r="BA445" s="10"/>
      <c r="BB445" s="10"/>
      <c r="BC445" s="10"/>
      <c r="BD445" s="10"/>
      <c r="BE445" s="10"/>
      <c r="BF445" s="10"/>
      <c r="BG445" s="10"/>
      <c r="BH445" s="10"/>
      <c r="BI445" s="10"/>
      <c r="BJ445" s="10"/>
      <c r="BK445" s="10"/>
      <c r="BL445" s="10"/>
      <c r="BM445" s="10"/>
      <c r="BN445" s="10"/>
      <c r="BO445" s="10"/>
      <c r="BP445" s="10"/>
      <c r="BQ445" s="10"/>
      <c r="BR445" s="10"/>
      <c r="BS445" s="10"/>
      <c r="BT445" s="10"/>
      <c r="BU445" s="10"/>
      <c r="BV445" s="10"/>
      <c r="BW445" s="10"/>
      <c r="BX445" s="10"/>
      <c r="BY445" s="10"/>
      <c r="BZ445" s="10"/>
      <c r="CA445" s="10"/>
      <c r="CB445" s="10"/>
      <c r="CC445" s="10"/>
      <c r="CD445" s="10"/>
      <c r="CE445" s="10"/>
      <c r="CF445" s="10"/>
      <c r="CG445" s="10"/>
      <c r="CH445" s="10"/>
      <c r="CI445" s="10"/>
      <c r="CJ445" s="10"/>
    </row>
    <row r="446" spans="1:88" s="11" customFormat="1" hidden="1" x14ac:dyDescent="0.25">
      <c r="A446" s="43"/>
      <c r="B446" s="10"/>
      <c r="C446" s="10"/>
      <c r="D446" s="52"/>
      <c r="E446" s="217"/>
      <c r="F446" s="223"/>
      <c r="H446" s="10"/>
      <c r="I446" s="10"/>
      <c r="J446" s="10"/>
      <c r="K446" s="10"/>
      <c r="L446" s="10"/>
      <c r="M446" s="10"/>
      <c r="N446" s="10"/>
      <c r="O446" s="10"/>
      <c r="P446" s="10"/>
      <c r="Q446" s="10"/>
      <c r="R446" s="10"/>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c r="AS446" s="10"/>
      <c r="AT446" s="10"/>
      <c r="AU446" s="10"/>
      <c r="AV446" s="10"/>
      <c r="AW446" s="10"/>
      <c r="AX446" s="10"/>
      <c r="AY446" s="10"/>
      <c r="AZ446" s="10"/>
      <c r="BA446" s="10"/>
      <c r="BB446" s="10"/>
      <c r="BC446" s="10"/>
      <c r="BD446" s="10"/>
      <c r="BE446" s="10"/>
      <c r="BF446" s="10"/>
      <c r="BG446" s="10"/>
      <c r="BH446" s="10"/>
      <c r="BI446" s="10"/>
      <c r="BJ446" s="10"/>
      <c r="BK446" s="10"/>
      <c r="BL446" s="10"/>
      <c r="BM446" s="10"/>
      <c r="BN446" s="10"/>
      <c r="BO446" s="10"/>
      <c r="BP446" s="10"/>
      <c r="BQ446" s="10"/>
      <c r="BR446" s="10"/>
      <c r="BS446" s="10"/>
      <c r="BT446" s="10"/>
      <c r="BU446" s="10"/>
      <c r="BV446" s="10"/>
      <c r="BW446" s="10"/>
      <c r="BX446" s="10"/>
      <c r="BY446" s="10"/>
      <c r="BZ446" s="10"/>
      <c r="CA446" s="10"/>
      <c r="CB446" s="10"/>
      <c r="CC446" s="10"/>
      <c r="CD446" s="10"/>
      <c r="CE446" s="10"/>
      <c r="CF446" s="10"/>
      <c r="CG446" s="10"/>
      <c r="CH446" s="10"/>
      <c r="CI446" s="10"/>
      <c r="CJ446" s="10"/>
    </row>
    <row r="447" spans="1:88" s="11" customFormat="1" hidden="1" x14ac:dyDescent="0.25">
      <c r="A447" s="43"/>
      <c r="B447" s="10"/>
      <c r="C447" s="10"/>
      <c r="D447" s="52"/>
      <c r="E447" s="217"/>
      <c r="F447" s="223"/>
      <c r="H447" s="10"/>
      <c r="I447" s="10"/>
      <c r="J447" s="10"/>
      <c r="K447" s="10"/>
      <c r="L447" s="10"/>
      <c r="M447" s="10"/>
      <c r="N447" s="10"/>
      <c r="O447" s="10"/>
      <c r="P447" s="10"/>
      <c r="Q447" s="10"/>
      <c r="R447" s="10"/>
      <c r="S447" s="10"/>
      <c r="T447" s="10"/>
      <c r="U447" s="10"/>
      <c r="V447" s="10"/>
      <c r="W447" s="10"/>
      <c r="X447" s="10"/>
      <c r="Y447" s="10"/>
      <c r="Z447" s="10"/>
      <c r="AA447" s="10"/>
      <c r="AB447" s="10"/>
      <c r="AC447" s="10"/>
      <c r="AD447" s="10"/>
      <c r="AE447" s="10"/>
      <c r="AF447" s="10"/>
      <c r="AG447" s="10"/>
      <c r="AH447" s="10"/>
      <c r="AI447" s="10"/>
      <c r="AJ447" s="10"/>
      <c r="AK447" s="10"/>
      <c r="AL447" s="10"/>
      <c r="AM447" s="10"/>
      <c r="AN447" s="10"/>
      <c r="AO447" s="10"/>
      <c r="AP447" s="10"/>
      <c r="AQ447" s="10"/>
      <c r="AR447" s="10"/>
      <c r="AS447" s="10"/>
      <c r="AT447" s="10"/>
      <c r="AU447" s="10"/>
      <c r="AV447" s="10"/>
      <c r="AW447" s="10"/>
      <c r="AX447" s="10"/>
      <c r="AY447" s="10"/>
      <c r="AZ447" s="10"/>
      <c r="BA447" s="10"/>
      <c r="BB447" s="10"/>
      <c r="BC447" s="10"/>
      <c r="BD447" s="10"/>
      <c r="BE447" s="10"/>
      <c r="BF447" s="10"/>
      <c r="BG447" s="10"/>
      <c r="BH447" s="10"/>
      <c r="BI447" s="10"/>
      <c r="BJ447" s="10"/>
      <c r="BK447" s="10"/>
      <c r="BL447" s="10"/>
      <c r="BM447" s="10"/>
      <c r="BN447" s="10"/>
      <c r="BO447" s="10"/>
      <c r="BP447" s="10"/>
      <c r="BQ447" s="10"/>
      <c r="BR447" s="10"/>
      <c r="BS447" s="10"/>
      <c r="BT447" s="10"/>
      <c r="BU447" s="10"/>
      <c r="BV447" s="10"/>
      <c r="BW447" s="10"/>
      <c r="BX447" s="10"/>
      <c r="BY447" s="10"/>
      <c r="BZ447" s="10"/>
      <c r="CA447" s="10"/>
      <c r="CB447" s="10"/>
      <c r="CC447" s="10"/>
      <c r="CD447" s="10"/>
      <c r="CE447" s="10"/>
      <c r="CF447" s="10"/>
      <c r="CG447" s="10"/>
      <c r="CH447" s="10"/>
      <c r="CI447" s="10"/>
      <c r="CJ447" s="10"/>
    </row>
    <row r="448" spans="1:88" s="11" customFormat="1" hidden="1" x14ac:dyDescent="0.25">
      <c r="A448" s="43"/>
      <c r="B448" s="10"/>
      <c r="C448" s="10"/>
      <c r="D448" s="52"/>
      <c r="E448" s="217"/>
      <c r="F448" s="223"/>
      <c r="H448" s="10"/>
      <c r="I448" s="10"/>
      <c r="J448" s="10"/>
      <c r="K448" s="10"/>
      <c r="L448" s="10"/>
      <c r="M448" s="10"/>
      <c r="N448" s="10"/>
      <c r="O448" s="10"/>
      <c r="P448" s="10"/>
      <c r="Q448" s="10"/>
      <c r="R448" s="10"/>
      <c r="S448" s="10"/>
      <c r="T448" s="10"/>
      <c r="U448" s="10"/>
      <c r="V448" s="10"/>
      <c r="W448" s="10"/>
      <c r="X448" s="10"/>
      <c r="Y448" s="10"/>
      <c r="Z448" s="10"/>
      <c r="AA448" s="10"/>
      <c r="AB448" s="10"/>
      <c r="AC448" s="10"/>
      <c r="AD448" s="10"/>
      <c r="AE448" s="10"/>
      <c r="AF448" s="10"/>
      <c r="AG448" s="10"/>
      <c r="AH448" s="10"/>
      <c r="AI448" s="10"/>
      <c r="AJ448" s="10"/>
      <c r="AK448" s="10"/>
      <c r="AL448" s="10"/>
      <c r="AM448" s="10"/>
      <c r="AN448" s="10"/>
      <c r="AO448" s="10"/>
      <c r="AP448" s="10"/>
      <c r="AQ448" s="10"/>
      <c r="AR448" s="10"/>
      <c r="AS448" s="10"/>
      <c r="AT448" s="10"/>
      <c r="AU448" s="10"/>
      <c r="AV448" s="10"/>
      <c r="AW448" s="10"/>
      <c r="AX448" s="10"/>
      <c r="AY448" s="10"/>
      <c r="AZ448" s="10"/>
      <c r="BA448" s="10"/>
      <c r="BB448" s="10"/>
      <c r="BC448" s="10"/>
      <c r="BD448" s="10"/>
      <c r="BE448" s="10"/>
      <c r="BF448" s="10"/>
      <c r="BG448" s="10"/>
      <c r="BH448" s="10"/>
      <c r="BI448" s="10"/>
      <c r="BJ448" s="10"/>
      <c r="BK448" s="10"/>
      <c r="BL448" s="10"/>
      <c r="BM448" s="10"/>
      <c r="BN448" s="10"/>
      <c r="BO448" s="10"/>
      <c r="BP448" s="10"/>
      <c r="BQ448" s="10"/>
      <c r="BR448" s="10"/>
      <c r="BS448" s="10"/>
      <c r="BT448" s="10"/>
      <c r="BU448" s="10"/>
      <c r="BV448" s="10"/>
      <c r="BW448" s="10"/>
      <c r="BX448" s="10"/>
      <c r="BY448" s="10"/>
      <c r="BZ448" s="10"/>
      <c r="CA448" s="10"/>
      <c r="CB448" s="10"/>
      <c r="CC448" s="10"/>
      <c r="CD448" s="10"/>
      <c r="CE448" s="10"/>
      <c r="CF448" s="10"/>
      <c r="CG448" s="10"/>
      <c r="CH448" s="10"/>
      <c r="CI448" s="10"/>
      <c r="CJ448" s="10"/>
    </row>
    <row r="449" spans="1:88" s="11" customFormat="1" hidden="1" x14ac:dyDescent="0.25">
      <c r="A449" s="43"/>
      <c r="B449" s="10"/>
      <c r="C449" s="10"/>
      <c r="D449" s="52"/>
      <c r="E449" s="217"/>
      <c r="F449" s="223"/>
      <c r="H449" s="10"/>
      <c r="I449" s="10"/>
      <c r="J449" s="10"/>
      <c r="K449" s="10"/>
      <c r="L449" s="10"/>
      <c r="M449" s="10"/>
      <c r="N449" s="10"/>
      <c r="O449" s="10"/>
      <c r="P449" s="10"/>
      <c r="Q449" s="10"/>
      <c r="R449" s="10"/>
      <c r="S449" s="10"/>
      <c r="T449" s="10"/>
      <c r="U449" s="10"/>
      <c r="V449" s="10"/>
      <c r="W449" s="10"/>
      <c r="X449" s="10"/>
      <c r="Y449" s="10"/>
      <c r="Z449" s="10"/>
      <c r="AA449" s="10"/>
      <c r="AB449" s="10"/>
      <c r="AC449" s="10"/>
      <c r="AD449" s="10"/>
      <c r="AE449" s="10"/>
      <c r="AF449" s="10"/>
      <c r="AG449" s="10"/>
      <c r="AH449" s="10"/>
      <c r="AI449" s="10"/>
      <c r="AJ449" s="10"/>
      <c r="AK449" s="10"/>
      <c r="AL449" s="10"/>
      <c r="AM449" s="10"/>
      <c r="AN449" s="10"/>
      <c r="AO449" s="10"/>
      <c r="AP449" s="10"/>
      <c r="AQ449" s="10"/>
      <c r="AR449" s="10"/>
      <c r="AS449" s="10"/>
      <c r="AT449" s="10"/>
      <c r="AU449" s="10"/>
      <c r="AV449" s="10"/>
      <c r="AW449" s="10"/>
      <c r="AX449" s="10"/>
      <c r="AY449" s="10"/>
      <c r="AZ449" s="10"/>
      <c r="BA449" s="10"/>
      <c r="BB449" s="10"/>
      <c r="BC449" s="10"/>
      <c r="BD449" s="10"/>
      <c r="BE449" s="10"/>
      <c r="BF449" s="10"/>
      <c r="BG449" s="10"/>
      <c r="BH449" s="10"/>
      <c r="BI449" s="10"/>
      <c r="BJ449" s="10"/>
      <c r="BK449" s="10"/>
      <c r="BL449" s="10"/>
      <c r="BM449" s="10"/>
      <c r="BN449" s="10"/>
      <c r="BO449" s="10"/>
      <c r="BP449" s="10"/>
      <c r="BQ449" s="10"/>
      <c r="BR449" s="10"/>
      <c r="BS449" s="10"/>
      <c r="BT449" s="10"/>
      <c r="BU449" s="10"/>
      <c r="BV449" s="10"/>
      <c r="BW449" s="10"/>
      <c r="BX449" s="10"/>
      <c r="BY449" s="10"/>
      <c r="BZ449" s="10"/>
      <c r="CA449" s="10"/>
      <c r="CB449" s="10"/>
      <c r="CC449" s="10"/>
      <c r="CD449" s="10"/>
      <c r="CE449" s="10"/>
      <c r="CF449" s="10"/>
      <c r="CG449" s="10"/>
      <c r="CH449" s="10"/>
      <c r="CI449" s="10"/>
      <c r="CJ449" s="10"/>
    </row>
    <row r="450" spans="1:88" s="11" customFormat="1" hidden="1" x14ac:dyDescent="0.25">
      <c r="A450" s="43"/>
      <c r="B450" s="10"/>
      <c r="C450" s="10"/>
      <c r="D450" s="52"/>
      <c r="E450" s="217"/>
      <c r="F450" s="223"/>
      <c r="H450" s="10"/>
      <c r="I450" s="10"/>
      <c r="J450" s="10"/>
      <c r="K450" s="10"/>
      <c r="L450" s="10"/>
      <c r="M450" s="10"/>
      <c r="N450" s="10"/>
      <c r="O450" s="10"/>
      <c r="P450" s="10"/>
      <c r="Q450" s="10"/>
      <c r="R450" s="10"/>
      <c r="S450" s="10"/>
      <c r="T450" s="10"/>
      <c r="U450" s="10"/>
      <c r="V450" s="10"/>
      <c r="W450" s="10"/>
      <c r="X450" s="10"/>
      <c r="Y450" s="10"/>
      <c r="Z450" s="10"/>
      <c r="AA450" s="10"/>
      <c r="AB450" s="10"/>
      <c r="AC450" s="10"/>
      <c r="AD450" s="10"/>
      <c r="AE450" s="10"/>
      <c r="AF450" s="10"/>
      <c r="AG450" s="10"/>
      <c r="AH450" s="10"/>
      <c r="AI450" s="10"/>
      <c r="AJ450" s="10"/>
      <c r="AK450" s="10"/>
      <c r="AL450" s="10"/>
      <c r="AM450" s="10"/>
      <c r="AN450" s="10"/>
      <c r="AO450" s="10"/>
      <c r="AP450" s="10"/>
      <c r="AQ450" s="10"/>
      <c r="AR450" s="10"/>
      <c r="AS450" s="10"/>
      <c r="AT450" s="10"/>
      <c r="AU450" s="10"/>
      <c r="AV450" s="10"/>
      <c r="AW450" s="10"/>
      <c r="AX450" s="10"/>
      <c r="AY450" s="10"/>
      <c r="AZ450" s="10"/>
      <c r="BA450" s="10"/>
      <c r="BB450" s="10"/>
      <c r="BC450" s="10"/>
      <c r="BD450" s="10"/>
      <c r="BE450" s="10"/>
      <c r="BF450" s="10"/>
      <c r="BG450" s="10"/>
      <c r="BH450" s="10"/>
      <c r="BI450" s="10"/>
      <c r="BJ450" s="10"/>
      <c r="BK450" s="10"/>
      <c r="BL450" s="10"/>
      <c r="BM450" s="10"/>
      <c r="BN450" s="10"/>
      <c r="BO450" s="10"/>
      <c r="BP450" s="10"/>
      <c r="BQ450" s="10"/>
      <c r="BR450" s="10"/>
      <c r="BS450" s="10"/>
      <c r="BT450" s="10"/>
      <c r="BU450" s="10"/>
      <c r="BV450" s="10"/>
      <c r="BW450" s="10"/>
      <c r="BX450" s="10"/>
      <c r="BY450" s="10"/>
      <c r="BZ450" s="10"/>
      <c r="CA450" s="10"/>
      <c r="CB450" s="10"/>
      <c r="CC450" s="10"/>
      <c r="CD450" s="10"/>
      <c r="CE450" s="10"/>
      <c r="CF450" s="10"/>
      <c r="CG450" s="10"/>
      <c r="CH450" s="10"/>
      <c r="CI450" s="10"/>
      <c r="CJ450" s="10"/>
    </row>
    <row r="451" spans="1:88" s="11" customFormat="1" hidden="1" x14ac:dyDescent="0.25">
      <c r="A451" s="43"/>
      <c r="B451" s="10"/>
      <c r="C451" s="10"/>
      <c r="D451" s="52"/>
      <c r="E451" s="217"/>
      <c r="F451" s="223"/>
      <c r="H451" s="10"/>
      <c r="I451" s="10"/>
      <c r="J451" s="10"/>
      <c r="K451" s="10"/>
      <c r="L451" s="10"/>
      <c r="M451" s="10"/>
      <c r="N451" s="10"/>
      <c r="O451" s="10"/>
      <c r="P451" s="10"/>
      <c r="Q451" s="10"/>
      <c r="R451" s="10"/>
      <c r="S451" s="10"/>
      <c r="T451" s="10"/>
      <c r="U451" s="10"/>
      <c r="V451" s="10"/>
      <c r="W451" s="10"/>
      <c r="X451" s="10"/>
      <c r="Y451" s="10"/>
      <c r="Z451" s="10"/>
      <c r="AA451" s="10"/>
      <c r="AB451" s="10"/>
      <c r="AC451" s="10"/>
      <c r="AD451" s="10"/>
      <c r="AE451" s="10"/>
      <c r="AF451" s="10"/>
      <c r="AG451" s="10"/>
      <c r="AH451" s="10"/>
      <c r="AI451" s="10"/>
      <c r="AJ451" s="10"/>
      <c r="AK451" s="10"/>
      <c r="AL451" s="10"/>
      <c r="AM451" s="10"/>
      <c r="AN451" s="10"/>
      <c r="AO451" s="10"/>
      <c r="AP451" s="10"/>
      <c r="AQ451" s="10"/>
      <c r="AR451" s="10"/>
      <c r="AS451" s="10"/>
      <c r="AT451" s="10"/>
      <c r="AU451" s="10"/>
      <c r="AV451" s="10"/>
      <c r="AW451" s="10"/>
      <c r="AX451" s="10"/>
      <c r="AY451" s="10"/>
      <c r="AZ451" s="10"/>
      <c r="BA451" s="10"/>
      <c r="BB451" s="10"/>
      <c r="BC451" s="10"/>
      <c r="BD451" s="10"/>
      <c r="BE451" s="10"/>
      <c r="BF451" s="10"/>
      <c r="BG451" s="10"/>
      <c r="BH451" s="10"/>
      <c r="BI451" s="10"/>
      <c r="BJ451" s="10"/>
      <c r="BK451" s="10"/>
      <c r="BL451" s="10"/>
      <c r="BM451" s="10"/>
      <c r="BN451" s="10"/>
      <c r="BO451" s="10"/>
      <c r="BP451" s="10"/>
      <c r="BQ451" s="10"/>
      <c r="BR451" s="10"/>
      <c r="BS451" s="10"/>
      <c r="BT451" s="10"/>
      <c r="BU451" s="10"/>
      <c r="BV451" s="10"/>
      <c r="BW451" s="10"/>
      <c r="BX451" s="10"/>
      <c r="BY451" s="10"/>
      <c r="BZ451" s="10"/>
      <c r="CA451" s="10"/>
      <c r="CB451" s="10"/>
      <c r="CC451" s="10"/>
      <c r="CD451" s="10"/>
      <c r="CE451" s="10"/>
      <c r="CF451" s="10"/>
      <c r="CG451" s="10"/>
      <c r="CH451" s="10"/>
      <c r="CI451" s="10"/>
      <c r="CJ451" s="10"/>
    </row>
    <row r="452" spans="1:88" s="11" customFormat="1" hidden="1" x14ac:dyDescent="0.25">
      <c r="A452" s="43"/>
      <c r="B452" s="10"/>
      <c r="C452" s="10"/>
      <c r="D452" s="52"/>
      <c r="E452" s="217"/>
      <c r="F452" s="223"/>
      <c r="H452" s="10"/>
      <c r="I452" s="10"/>
      <c r="J452" s="10"/>
      <c r="K452" s="10"/>
      <c r="L452" s="10"/>
      <c r="M452" s="10"/>
      <c r="N452" s="10"/>
      <c r="O452" s="10"/>
      <c r="P452" s="10"/>
      <c r="Q452" s="10"/>
      <c r="R452" s="10"/>
      <c r="S452" s="10"/>
      <c r="T452" s="10"/>
      <c r="U452" s="10"/>
      <c r="V452" s="10"/>
      <c r="W452" s="10"/>
      <c r="X452" s="10"/>
      <c r="Y452" s="10"/>
      <c r="Z452" s="10"/>
      <c r="AA452" s="10"/>
      <c r="AB452" s="10"/>
      <c r="AC452" s="10"/>
      <c r="AD452" s="10"/>
      <c r="AE452" s="10"/>
      <c r="AF452" s="10"/>
      <c r="AG452" s="10"/>
      <c r="AH452" s="10"/>
      <c r="AI452" s="10"/>
      <c r="AJ452" s="10"/>
      <c r="AK452" s="10"/>
      <c r="AL452" s="10"/>
      <c r="AM452" s="10"/>
      <c r="AN452" s="10"/>
      <c r="AO452" s="10"/>
      <c r="AP452" s="10"/>
      <c r="AQ452" s="10"/>
      <c r="AR452" s="10"/>
      <c r="AS452" s="10"/>
      <c r="AT452" s="10"/>
      <c r="AU452" s="10"/>
      <c r="AV452" s="10"/>
      <c r="AW452" s="10"/>
      <c r="AX452" s="10"/>
      <c r="AY452" s="10"/>
      <c r="AZ452" s="10"/>
      <c r="BA452" s="10"/>
      <c r="BB452" s="10"/>
      <c r="BC452" s="10"/>
      <c r="BD452" s="10"/>
      <c r="BE452" s="10"/>
      <c r="BF452" s="10"/>
      <c r="BG452" s="10"/>
      <c r="BH452" s="10"/>
      <c r="BI452" s="10"/>
      <c r="BJ452" s="10"/>
      <c r="BK452" s="10"/>
      <c r="BL452" s="10"/>
      <c r="BM452" s="10"/>
      <c r="BN452" s="10"/>
      <c r="BO452" s="10"/>
      <c r="BP452" s="10"/>
      <c r="BQ452" s="10"/>
      <c r="BR452" s="10"/>
      <c r="BS452" s="10"/>
      <c r="BT452" s="10"/>
      <c r="BU452" s="10"/>
      <c r="BV452" s="10"/>
      <c r="BW452" s="10"/>
      <c r="BX452" s="10"/>
      <c r="BY452" s="10"/>
      <c r="BZ452" s="10"/>
      <c r="CA452" s="10"/>
      <c r="CB452" s="10"/>
      <c r="CC452" s="10"/>
      <c r="CD452" s="10"/>
      <c r="CE452" s="10"/>
      <c r="CF452" s="10"/>
      <c r="CG452" s="10"/>
      <c r="CH452" s="10"/>
      <c r="CI452" s="10"/>
      <c r="CJ452" s="10"/>
    </row>
    <row r="453" spans="1:88" s="11" customFormat="1" hidden="1" x14ac:dyDescent="0.25">
      <c r="A453" s="43"/>
      <c r="B453" s="10"/>
      <c r="C453" s="10"/>
      <c r="D453" s="52"/>
      <c r="E453" s="217"/>
      <c r="F453" s="223"/>
      <c r="H453" s="10"/>
      <c r="I453" s="10"/>
      <c r="J453" s="10"/>
      <c r="K453" s="10"/>
      <c r="L453" s="10"/>
      <c r="M453" s="10"/>
      <c r="N453" s="10"/>
      <c r="O453" s="10"/>
      <c r="P453" s="10"/>
      <c r="Q453" s="10"/>
      <c r="R453" s="10"/>
      <c r="S453" s="10"/>
      <c r="T453" s="10"/>
      <c r="U453" s="10"/>
      <c r="V453" s="10"/>
      <c r="W453" s="10"/>
      <c r="X453" s="10"/>
      <c r="Y453" s="10"/>
      <c r="Z453" s="10"/>
      <c r="AA453" s="10"/>
      <c r="AB453" s="10"/>
      <c r="AC453" s="10"/>
      <c r="AD453" s="10"/>
      <c r="AE453" s="10"/>
      <c r="AF453" s="10"/>
      <c r="AG453" s="10"/>
      <c r="AH453" s="10"/>
      <c r="AI453" s="10"/>
      <c r="AJ453" s="10"/>
      <c r="AK453" s="10"/>
      <c r="AL453" s="10"/>
      <c r="AM453" s="10"/>
      <c r="AN453" s="10"/>
      <c r="AO453" s="10"/>
      <c r="AP453" s="10"/>
      <c r="AQ453" s="10"/>
      <c r="AR453" s="10"/>
      <c r="AS453" s="10"/>
      <c r="AT453" s="10"/>
      <c r="AU453" s="10"/>
      <c r="AV453" s="10"/>
      <c r="AW453" s="10"/>
      <c r="AX453" s="10"/>
      <c r="AY453" s="10"/>
      <c r="AZ453" s="10"/>
      <c r="BA453" s="10"/>
      <c r="BB453" s="10"/>
      <c r="BC453" s="10"/>
      <c r="BD453" s="10"/>
      <c r="BE453" s="10"/>
      <c r="BF453" s="10"/>
      <c r="BG453" s="10"/>
      <c r="BH453" s="10"/>
      <c r="BI453" s="10"/>
      <c r="BJ453" s="10"/>
      <c r="BK453" s="10"/>
      <c r="BL453" s="10"/>
      <c r="BM453" s="10"/>
      <c r="BN453" s="10"/>
      <c r="BO453" s="10"/>
      <c r="BP453" s="10"/>
      <c r="BQ453" s="10"/>
      <c r="BR453" s="10"/>
      <c r="BS453" s="10"/>
      <c r="BT453" s="10"/>
      <c r="BU453" s="10"/>
      <c r="BV453" s="10"/>
      <c r="BW453" s="10"/>
      <c r="BX453" s="10"/>
      <c r="BY453" s="10"/>
      <c r="BZ453" s="10"/>
      <c r="CA453" s="10"/>
      <c r="CB453" s="10"/>
      <c r="CC453" s="10"/>
      <c r="CD453" s="10"/>
      <c r="CE453" s="10"/>
      <c r="CF453" s="10"/>
      <c r="CG453" s="10"/>
      <c r="CH453" s="10"/>
      <c r="CI453" s="10"/>
      <c r="CJ453" s="10"/>
    </row>
    <row r="454" spans="1:88" s="11" customFormat="1" hidden="1" x14ac:dyDescent="0.25">
      <c r="A454" s="43"/>
      <c r="B454" s="10"/>
      <c r="C454" s="10"/>
      <c r="D454" s="52"/>
      <c r="E454" s="217"/>
      <c r="F454" s="223"/>
      <c r="H454" s="10"/>
      <c r="I454" s="10"/>
      <c r="J454" s="10"/>
      <c r="K454" s="10"/>
      <c r="L454" s="10"/>
      <c r="M454" s="10"/>
      <c r="N454" s="10"/>
      <c r="O454" s="10"/>
      <c r="P454" s="10"/>
      <c r="Q454" s="10"/>
      <c r="R454" s="10"/>
      <c r="S454" s="10"/>
      <c r="T454" s="10"/>
      <c r="U454" s="10"/>
      <c r="V454" s="10"/>
      <c r="W454" s="10"/>
      <c r="X454" s="10"/>
      <c r="Y454" s="10"/>
      <c r="Z454" s="10"/>
      <c r="AA454" s="10"/>
      <c r="AB454" s="10"/>
      <c r="AC454" s="10"/>
      <c r="AD454" s="10"/>
      <c r="AE454" s="10"/>
      <c r="AF454" s="10"/>
      <c r="AG454" s="10"/>
      <c r="AH454" s="10"/>
      <c r="AI454" s="10"/>
      <c r="AJ454" s="10"/>
      <c r="AK454" s="10"/>
      <c r="AL454" s="10"/>
      <c r="AM454" s="10"/>
      <c r="AN454" s="10"/>
      <c r="AO454" s="10"/>
      <c r="AP454" s="10"/>
      <c r="AQ454" s="10"/>
      <c r="AR454" s="10"/>
      <c r="AS454" s="10"/>
      <c r="AT454" s="10"/>
      <c r="AU454" s="10"/>
      <c r="AV454" s="10"/>
      <c r="AW454" s="10"/>
      <c r="AX454" s="10"/>
      <c r="AY454" s="10"/>
      <c r="AZ454" s="10"/>
      <c r="BA454" s="10"/>
      <c r="BB454" s="10"/>
      <c r="BC454" s="10"/>
      <c r="BD454" s="10"/>
      <c r="BE454" s="10"/>
      <c r="BF454" s="10"/>
      <c r="BG454" s="10"/>
      <c r="BH454" s="10"/>
      <c r="BI454" s="10"/>
      <c r="BJ454" s="10"/>
      <c r="BK454" s="10"/>
      <c r="BL454" s="10"/>
      <c r="BM454" s="10"/>
      <c r="BN454" s="10"/>
      <c r="BO454" s="10"/>
      <c r="BP454" s="10"/>
      <c r="BQ454" s="10"/>
      <c r="BR454" s="10"/>
      <c r="BS454" s="10"/>
      <c r="BT454" s="10"/>
      <c r="BU454" s="10"/>
      <c r="BV454" s="10"/>
      <c r="BW454" s="10"/>
      <c r="BX454" s="10"/>
      <c r="BY454" s="10"/>
      <c r="BZ454" s="10"/>
      <c r="CA454" s="10"/>
      <c r="CB454" s="10"/>
      <c r="CC454" s="10"/>
      <c r="CD454" s="10"/>
      <c r="CE454" s="10"/>
      <c r="CF454" s="10"/>
      <c r="CG454" s="10"/>
      <c r="CH454" s="10"/>
      <c r="CI454" s="10"/>
      <c r="CJ454" s="10"/>
    </row>
    <row r="455" spans="1:88" s="11" customFormat="1" hidden="1" x14ac:dyDescent="0.25">
      <c r="A455" s="43"/>
      <c r="B455" s="10"/>
      <c r="C455" s="10"/>
      <c r="D455" s="52"/>
      <c r="E455" s="217"/>
      <c r="F455" s="223"/>
      <c r="H455" s="10"/>
      <c r="I455" s="10"/>
      <c r="J455" s="10"/>
      <c r="K455" s="10"/>
      <c r="L455" s="10"/>
      <c r="M455" s="10"/>
      <c r="N455" s="10"/>
      <c r="O455" s="10"/>
      <c r="P455" s="10"/>
      <c r="Q455" s="10"/>
      <c r="R455" s="10"/>
      <c r="S455" s="10"/>
      <c r="T455" s="10"/>
      <c r="U455" s="10"/>
      <c r="V455" s="10"/>
      <c r="W455" s="10"/>
      <c r="X455" s="10"/>
      <c r="Y455" s="10"/>
      <c r="Z455" s="10"/>
      <c r="AA455" s="10"/>
      <c r="AB455" s="10"/>
      <c r="AC455" s="10"/>
      <c r="AD455" s="10"/>
      <c r="AE455" s="10"/>
      <c r="AF455" s="10"/>
      <c r="AG455" s="10"/>
      <c r="AH455" s="10"/>
      <c r="AI455" s="10"/>
      <c r="AJ455" s="10"/>
      <c r="AK455" s="10"/>
      <c r="AL455" s="10"/>
      <c r="AM455" s="10"/>
      <c r="AN455" s="10"/>
      <c r="AO455" s="10"/>
      <c r="AP455" s="10"/>
      <c r="AQ455" s="10"/>
      <c r="AR455" s="10"/>
      <c r="AS455" s="10"/>
      <c r="AT455" s="10"/>
      <c r="AU455" s="10"/>
      <c r="AV455" s="10"/>
      <c r="AW455" s="10"/>
      <c r="AX455" s="10"/>
      <c r="AY455" s="10"/>
      <c r="AZ455" s="10"/>
      <c r="BA455" s="10"/>
      <c r="BB455" s="10"/>
      <c r="BC455" s="10"/>
      <c r="BD455" s="10"/>
      <c r="BE455" s="10"/>
      <c r="BF455" s="10"/>
      <c r="BG455" s="10"/>
      <c r="BH455" s="10"/>
      <c r="BI455" s="10"/>
      <c r="BJ455" s="10"/>
      <c r="BK455" s="10"/>
      <c r="BL455" s="10"/>
      <c r="BM455" s="10"/>
      <c r="BN455" s="10"/>
      <c r="BO455" s="10"/>
      <c r="BP455" s="10"/>
      <c r="BQ455" s="10"/>
      <c r="BR455" s="10"/>
      <c r="BS455" s="10"/>
      <c r="BT455" s="10"/>
      <c r="BU455" s="10"/>
      <c r="BV455" s="10"/>
      <c r="BW455" s="10"/>
      <c r="BX455" s="10"/>
      <c r="BY455" s="10"/>
      <c r="BZ455" s="10"/>
      <c r="CA455" s="10"/>
      <c r="CB455" s="10"/>
      <c r="CC455" s="10"/>
      <c r="CD455" s="10"/>
      <c r="CE455" s="10"/>
      <c r="CF455" s="10"/>
      <c r="CG455" s="10"/>
      <c r="CH455" s="10"/>
      <c r="CI455" s="10"/>
      <c r="CJ455" s="10"/>
    </row>
    <row r="456" spans="1:88" s="11" customFormat="1" hidden="1" x14ac:dyDescent="0.25">
      <c r="A456" s="43"/>
      <c r="B456" s="10"/>
      <c r="C456" s="10"/>
      <c r="D456" s="52"/>
      <c r="E456" s="217"/>
      <c r="F456" s="223"/>
      <c r="H456" s="10"/>
      <c r="I456" s="10"/>
      <c r="J456" s="10"/>
      <c r="K456" s="10"/>
      <c r="L456" s="10"/>
      <c r="M456" s="10"/>
      <c r="N456" s="10"/>
      <c r="O456" s="10"/>
      <c r="P456" s="10"/>
      <c r="Q456" s="10"/>
      <c r="R456" s="10"/>
      <c r="S456" s="10"/>
      <c r="T456" s="10"/>
      <c r="U456" s="10"/>
      <c r="V456" s="10"/>
      <c r="W456" s="10"/>
      <c r="X456" s="10"/>
      <c r="Y456" s="10"/>
      <c r="Z456" s="10"/>
      <c r="AA456" s="10"/>
      <c r="AB456" s="10"/>
      <c r="AC456" s="10"/>
      <c r="AD456" s="10"/>
      <c r="AE456" s="10"/>
      <c r="AF456" s="10"/>
      <c r="AG456" s="10"/>
      <c r="AH456" s="10"/>
      <c r="AI456" s="10"/>
      <c r="AJ456" s="10"/>
      <c r="AK456" s="10"/>
      <c r="AL456" s="10"/>
      <c r="AM456" s="10"/>
      <c r="AN456" s="10"/>
      <c r="AO456" s="10"/>
      <c r="AP456" s="10"/>
      <c r="AQ456" s="10"/>
      <c r="AR456" s="10"/>
      <c r="AS456" s="10"/>
      <c r="AT456" s="10"/>
      <c r="AU456" s="10"/>
      <c r="AV456" s="10"/>
      <c r="AW456" s="10"/>
      <c r="AX456" s="10"/>
      <c r="AY456" s="10"/>
      <c r="AZ456" s="10"/>
      <c r="BA456" s="10"/>
      <c r="BB456" s="10"/>
      <c r="BC456" s="10"/>
      <c r="BD456" s="10"/>
      <c r="BE456" s="10"/>
      <c r="BF456" s="10"/>
      <c r="BG456" s="10"/>
      <c r="BH456" s="10"/>
      <c r="BI456" s="10"/>
      <c r="BJ456" s="10"/>
      <c r="BK456" s="10"/>
      <c r="BL456" s="10"/>
      <c r="BM456" s="10"/>
      <c r="BN456" s="10"/>
      <c r="BO456" s="10"/>
      <c r="BP456" s="10"/>
      <c r="BQ456" s="10"/>
      <c r="BR456" s="10"/>
      <c r="BS456" s="10"/>
      <c r="BT456" s="10"/>
      <c r="BU456" s="10"/>
      <c r="BV456" s="10"/>
      <c r="BW456" s="10"/>
      <c r="BX456" s="10"/>
      <c r="BY456" s="10"/>
      <c r="BZ456" s="10"/>
      <c r="CA456" s="10"/>
      <c r="CB456" s="10"/>
      <c r="CC456" s="10"/>
      <c r="CD456" s="10"/>
      <c r="CE456" s="10"/>
      <c r="CF456" s="10"/>
      <c r="CG456" s="10"/>
      <c r="CH456" s="10"/>
      <c r="CI456" s="10"/>
      <c r="CJ456" s="10"/>
    </row>
    <row r="457" spans="1:88" s="11" customFormat="1" hidden="1" x14ac:dyDescent="0.25">
      <c r="A457" s="43"/>
      <c r="B457" s="10"/>
      <c r="C457" s="10"/>
      <c r="D457" s="52"/>
      <c r="E457" s="217"/>
      <c r="F457" s="223"/>
      <c r="H457" s="10"/>
      <c r="I457" s="10"/>
      <c r="J457" s="10"/>
      <c r="K457" s="10"/>
      <c r="L457" s="10"/>
      <c r="M457" s="10"/>
      <c r="N457" s="10"/>
      <c r="O457" s="10"/>
      <c r="P457" s="10"/>
      <c r="Q457" s="10"/>
      <c r="R457" s="10"/>
      <c r="S457" s="10"/>
      <c r="T457" s="10"/>
      <c r="U457" s="10"/>
      <c r="V457" s="10"/>
      <c r="W457" s="10"/>
      <c r="X457" s="10"/>
      <c r="Y457" s="10"/>
      <c r="Z457" s="10"/>
      <c r="AA457" s="10"/>
      <c r="AB457" s="10"/>
      <c r="AC457" s="10"/>
      <c r="AD457" s="10"/>
      <c r="AE457" s="10"/>
      <c r="AF457" s="10"/>
      <c r="AG457" s="10"/>
      <c r="AH457" s="10"/>
      <c r="AI457" s="10"/>
      <c r="AJ457" s="10"/>
      <c r="AK457" s="10"/>
      <c r="AL457" s="10"/>
      <c r="AM457" s="10"/>
      <c r="AN457" s="10"/>
      <c r="AO457" s="10"/>
      <c r="AP457" s="10"/>
      <c r="AQ457" s="10"/>
      <c r="AR457" s="10"/>
      <c r="AS457" s="10"/>
      <c r="AT457" s="10"/>
      <c r="AU457" s="10"/>
      <c r="AV457" s="10"/>
      <c r="AW457" s="10"/>
      <c r="AX457" s="10"/>
      <c r="AY457" s="10"/>
      <c r="AZ457" s="10"/>
      <c r="BA457" s="10"/>
      <c r="BB457" s="10"/>
      <c r="BC457" s="10"/>
      <c r="BD457" s="10"/>
      <c r="BE457" s="10"/>
      <c r="BF457" s="10"/>
      <c r="BG457" s="10"/>
      <c r="BH457" s="10"/>
      <c r="BI457" s="10"/>
      <c r="BJ457" s="10"/>
      <c r="BK457" s="10"/>
      <c r="BL457" s="10"/>
      <c r="BM457" s="10"/>
      <c r="BN457" s="10"/>
      <c r="BO457" s="10"/>
      <c r="BP457" s="10"/>
      <c r="BQ457" s="10"/>
      <c r="BR457" s="10"/>
      <c r="BS457" s="10"/>
      <c r="BT457" s="10"/>
      <c r="BU457" s="10"/>
      <c r="BV457" s="10"/>
      <c r="BW457" s="10"/>
      <c r="BX457" s="10"/>
      <c r="BY457" s="10"/>
      <c r="BZ457" s="10"/>
      <c r="CA457" s="10"/>
      <c r="CB457" s="10"/>
      <c r="CC457" s="10"/>
      <c r="CD457" s="10"/>
      <c r="CE457" s="10"/>
      <c r="CF457" s="10"/>
      <c r="CG457" s="10"/>
      <c r="CH457" s="10"/>
      <c r="CI457" s="10"/>
      <c r="CJ457" s="10"/>
    </row>
    <row r="458" spans="1:88" s="11" customFormat="1" hidden="1" x14ac:dyDescent="0.25">
      <c r="A458" s="43"/>
      <c r="B458" s="10"/>
      <c r="C458" s="10"/>
      <c r="D458" s="52"/>
      <c r="E458" s="217"/>
      <c r="F458" s="223"/>
      <c r="H458" s="10"/>
      <c r="I458" s="10"/>
      <c r="J458" s="10"/>
      <c r="K458" s="10"/>
      <c r="L458" s="10"/>
      <c r="M458" s="10"/>
      <c r="N458" s="10"/>
      <c r="O458" s="10"/>
      <c r="P458" s="10"/>
      <c r="Q458" s="10"/>
      <c r="R458" s="10"/>
      <c r="S458" s="10"/>
      <c r="T458" s="10"/>
      <c r="U458" s="10"/>
      <c r="V458" s="10"/>
      <c r="W458" s="10"/>
      <c r="X458" s="10"/>
      <c r="Y458" s="10"/>
      <c r="Z458" s="10"/>
      <c r="AA458" s="10"/>
      <c r="AB458" s="10"/>
      <c r="AC458" s="10"/>
      <c r="AD458" s="10"/>
      <c r="AE458" s="10"/>
      <c r="AF458" s="10"/>
      <c r="AG458" s="10"/>
      <c r="AH458" s="10"/>
      <c r="AI458" s="10"/>
      <c r="AJ458" s="10"/>
      <c r="AK458" s="10"/>
      <c r="AL458" s="10"/>
      <c r="AM458" s="10"/>
      <c r="AN458" s="10"/>
      <c r="AO458" s="10"/>
      <c r="AP458" s="10"/>
      <c r="AQ458" s="10"/>
      <c r="AR458" s="10"/>
      <c r="AS458" s="10"/>
      <c r="AT458" s="10"/>
      <c r="AU458" s="10"/>
      <c r="AV458" s="10"/>
      <c r="AW458" s="10"/>
      <c r="AX458" s="10"/>
      <c r="AY458" s="10"/>
      <c r="AZ458" s="10"/>
      <c r="BA458" s="10"/>
      <c r="BB458" s="10"/>
      <c r="BC458" s="10"/>
      <c r="BD458" s="10"/>
      <c r="BE458" s="10"/>
      <c r="BF458" s="10"/>
      <c r="BG458" s="10"/>
      <c r="BH458" s="10"/>
      <c r="BI458" s="10"/>
      <c r="BJ458" s="10"/>
      <c r="BK458" s="10"/>
      <c r="BL458" s="10"/>
      <c r="BM458" s="10"/>
      <c r="BN458" s="10"/>
      <c r="BO458" s="10"/>
      <c r="BP458" s="10"/>
      <c r="BQ458" s="10"/>
      <c r="BR458" s="10"/>
      <c r="BS458" s="10"/>
      <c r="BT458" s="10"/>
      <c r="BU458" s="10"/>
      <c r="BV458" s="10"/>
      <c r="BW458" s="10"/>
      <c r="BX458" s="10"/>
      <c r="BY458" s="10"/>
      <c r="BZ458" s="10"/>
      <c r="CA458" s="10"/>
      <c r="CB458" s="10"/>
      <c r="CC458" s="10"/>
      <c r="CD458" s="10"/>
      <c r="CE458" s="10"/>
      <c r="CF458" s="10"/>
      <c r="CG458" s="10"/>
      <c r="CH458" s="10"/>
      <c r="CI458" s="10"/>
      <c r="CJ458" s="10"/>
    </row>
    <row r="459" spans="1:88" s="11" customFormat="1" hidden="1" x14ac:dyDescent="0.25">
      <c r="A459" s="43"/>
      <c r="B459" s="10"/>
      <c r="C459" s="10"/>
      <c r="D459" s="52"/>
      <c r="E459" s="217"/>
      <c r="F459" s="223"/>
      <c r="H459" s="10"/>
      <c r="I459" s="10"/>
      <c r="J459" s="10"/>
      <c r="K459" s="10"/>
      <c r="L459" s="10"/>
      <c r="M459" s="10"/>
      <c r="N459" s="10"/>
      <c r="O459" s="10"/>
      <c r="P459" s="10"/>
      <c r="Q459" s="10"/>
      <c r="R459" s="10"/>
      <c r="S459" s="10"/>
      <c r="T459" s="10"/>
      <c r="U459" s="10"/>
      <c r="V459" s="10"/>
      <c r="W459" s="10"/>
      <c r="X459" s="10"/>
      <c r="Y459" s="10"/>
      <c r="Z459" s="10"/>
      <c r="AA459" s="10"/>
      <c r="AB459" s="10"/>
      <c r="AC459" s="10"/>
      <c r="AD459" s="10"/>
      <c r="AE459" s="10"/>
      <c r="AF459" s="10"/>
      <c r="AG459" s="10"/>
      <c r="AH459" s="10"/>
      <c r="AI459" s="10"/>
      <c r="AJ459" s="10"/>
      <c r="AK459" s="10"/>
      <c r="AL459" s="10"/>
      <c r="AM459" s="10"/>
      <c r="AN459" s="10"/>
      <c r="AO459" s="10"/>
      <c r="AP459" s="10"/>
      <c r="AQ459" s="10"/>
      <c r="AR459" s="10"/>
      <c r="AS459" s="10"/>
      <c r="AT459" s="10"/>
      <c r="AU459" s="10"/>
      <c r="AV459" s="10"/>
      <c r="AW459" s="10"/>
      <c r="AX459" s="10"/>
      <c r="AY459" s="10"/>
      <c r="AZ459" s="10"/>
      <c r="BA459" s="10"/>
      <c r="BB459" s="10"/>
      <c r="BC459" s="10"/>
      <c r="BD459" s="10"/>
      <c r="BE459" s="10"/>
      <c r="BF459" s="10"/>
      <c r="BG459" s="10"/>
      <c r="BH459" s="10"/>
      <c r="BI459" s="10"/>
      <c r="BJ459" s="10"/>
      <c r="BK459" s="10"/>
      <c r="BL459" s="10"/>
      <c r="BM459" s="10"/>
      <c r="BN459" s="10"/>
      <c r="BO459" s="10"/>
      <c r="BP459" s="10"/>
      <c r="BQ459" s="10"/>
      <c r="BR459" s="10"/>
      <c r="BS459" s="10"/>
      <c r="BT459" s="10"/>
      <c r="BU459" s="10"/>
      <c r="BV459" s="10"/>
      <c r="BW459" s="10"/>
      <c r="BX459" s="10"/>
      <c r="BY459" s="10"/>
      <c r="BZ459" s="10"/>
      <c r="CA459" s="10"/>
      <c r="CB459" s="10"/>
      <c r="CC459" s="10"/>
      <c r="CD459" s="10"/>
      <c r="CE459" s="10"/>
      <c r="CF459" s="10"/>
      <c r="CG459" s="10"/>
      <c r="CH459" s="10"/>
      <c r="CI459" s="10"/>
      <c r="CJ459" s="10"/>
    </row>
    <row r="460" spans="1:88" s="11" customFormat="1" hidden="1" x14ac:dyDescent="0.25">
      <c r="A460" s="43"/>
      <c r="B460" s="10"/>
      <c r="C460" s="10"/>
      <c r="D460" s="52"/>
      <c r="E460" s="217"/>
      <c r="F460" s="223"/>
      <c r="H460" s="10"/>
      <c r="I460" s="10"/>
      <c r="J460" s="10"/>
      <c r="K460" s="10"/>
      <c r="L460" s="10"/>
      <c r="M460" s="10"/>
      <c r="N460" s="10"/>
      <c r="O460" s="10"/>
      <c r="P460" s="10"/>
      <c r="Q460" s="10"/>
      <c r="R460" s="10"/>
      <c r="S460" s="10"/>
      <c r="T460" s="10"/>
      <c r="U460" s="10"/>
      <c r="V460" s="10"/>
      <c r="W460" s="10"/>
      <c r="X460" s="10"/>
      <c r="Y460" s="10"/>
      <c r="Z460" s="10"/>
      <c r="AA460" s="10"/>
      <c r="AB460" s="10"/>
      <c r="AC460" s="10"/>
      <c r="AD460" s="10"/>
      <c r="AE460" s="10"/>
      <c r="AF460" s="10"/>
      <c r="AG460" s="10"/>
      <c r="AH460" s="10"/>
      <c r="AI460" s="10"/>
      <c r="AJ460" s="10"/>
      <c r="AK460" s="10"/>
      <c r="AL460" s="10"/>
      <c r="AM460" s="10"/>
      <c r="AN460" s="10"/>
      <c r="AO460" s="10"/>
      <c r="AP460" s="10"/>
      <c r="AQ460" s="10"/>
      <c r="AR460" s="10"/>
      <c r="AS460" s="10"/>
      <c r="AT460" s="10"/>
      <c r="AU460" s="10"/>
      <c r="AV460" s="10"/>
      <c r="AW460" s="10"/>
      <c r="AX460" s="10"/>
      <c r="AY460" s="10"/>
      <c r="AZ460" s="10"/>
      <c r="BA460" s="10"/>
      <c r="BB460" s="10"/>
      <c r="BC460" s="10"/>
      <c r="BD460" s="10"/>
      <c r="BE460" s="10"/>
      <c r="BF460" s="10"/>
      <c r="BG460" s="10"/>
      <c r="BH460" s="10"/>
      <c r="BI460" s="10"/>
      <c r="BJ460" s="10"/>
      <c r="BK460" s="10"/>
      <c r="BL460" s="10"/>
      <c r="BM460" s="10"/>
      <c r="BN460" s="10"/>
      <c r="BO460" s="10"/>
      <c r="BP460" s="10"/>
      <c r="BQ460" s="10"/>
      <c r="BR460" s="10"/>
      <c r="BS460" s="10"/>
      <c r="BT460" s="10"/>
      <c r="BU460" s="10"/>
      <c r="BV460" s="10"/>
      <c r="BW460" s="10"/>
      <c r="BX460" s="10"/>
      <c r="BY460" s="10"/>
      <c r="BZ460" s="10"/>
      <c r="CA460" s="10"/>
      <c r="CB460" s="10"/>
      <c r="CC460" s="10"/>
      <c r="CD460" s="10"/>
      <c r="CE460" s="10"/>
      <c r="CF460" s="10"/>
      <c r="CG460" s="10"/>
      <c r="CH460" s="10"/>
      <c r="CI460" s="10"/>
      <c r="CJ460" s="10"/>
    </row>
    <row r="461" spans="1:88" s="11" customFormat="1" hidden="1" x14ac:dyDescent="0.25">
      <c r="A461" s="43"/>
      <c r="B461" s="10"/>
      <c r="C461" s="10"/>
      <c r="D461" s="52"/>
      <c r="E461" s="217"/>
      <c r="F461" s="223"/>
      <c r="H461" s="10"/>
      <c r="I461" s="10"/>
      <c r="J461" s="10"/>
      <c r="K461" s="10"/>
      <c r="L461" s="10"/>
      <c r="M461" s="10"/>
      <c r="N461" s="10"/>
      <c r="O461" s="10"/>
      <c r="P461" s="10"/>
      <c r="Q461" s="10"/>
      <c r="R461" s="10"/>
      <c r="S461" s="10"/>
      <c r="T461" s="10"/>
      <c r="U461" s="10"/>
      <c r="V461" s="10"/>
      <c r="W461" s="10"/>
      <c r="X461" s="10"/>
      <c r="Y461" s="10"/>
      <c r="Z461" s="10"/>
      <c r="AA461" s="10"/>
      <c r="AB461" s="10"/>
      <c r="AC461" s="10"/>
      <c r="AD461" s="10"/>
      <c r="AE461" s="10"/>
      <c r="AF461" s="10"/>
      <c r="AG461" s="10"/>
      <c r="AH461" s="10"/>
      <c r="AI461" s="10"/>
      <c r="AJ461" s="10"/>
      <c r="AK461" s="10"/>
      <c r="AL461" s="10"/>
      <c r="AM461" s="10"/>
      <c r="AN461" s="10"/>
      <c r="AO461" s="10"/>
      <c r="AP461" s="10"/>
      <c r="AQ461" s="10"/>
      <c r="AR461" s="10"/>
      <c r="AS461" s="10"/>
      <c r="AT461" s="10"/>
      <c r="AU461" s="10"/>
      <c r="AV461" s="10"/>
      <c r="AW461" s="10"/>
      <c r="AX461" s="10"/>
      <c r="AY461" s="10"/>
      <c r="AZ461" s="10"/>
      <c r="BA461" s="10"/>
      <c r="BB461" s="10"/>
      <c r="BC461" s="10"/>
      <c r="BD461" s="10"/>
      <c r="BE461" s="10"/>
      <c r="BF461" s="10"/>
      <c r="BG461" s="10"/>
      <c r="BH461" s="10"/>
      <c r="BI461" s="10"/>
      <c r="BJ461" s="10"/>
      <c r="BK461" s="10"/>
      <c r="BL461" s="10"/>
      <c r="BM461" s="10"/>
      <c r="BN461" s="10"/>
      <c r="BO461" s="10"/>
      <c r="BP461" s="10"/>
      <c r="BQ461" s="10"/>
      <c r="BR461" s="10"/>
      <c r="BS461" s="10"/>
      <c r="BT461" s="10"/>
      <c r="BU461" s="10"/>
      <c r="BV461" s="10"/>
      <c r="BW461" s="10"/>
      <c r="BX461" s="10"/>
      <c r="BY461" s="10"/>
      <c r="BZ461" s="10"/>
      <c r="CA461" s="10"/>
      <c r="CB461" s="10"/>
      <c r="CC461" s="10"/>
      <c r="CD461" s="10"/>
      <c r="CE461" s="10"/>
      <c r="CF461" s="10"/>
      <c r="CG461" s="10"/>
      <c r="CH461" s="10"/>
      <c r="CI461" s="10"/>
      <c r="CJ461" s="10"/>
    </row>
    <row r="462" spans="1:88" s="11" customFormat="1" hidden="1" x14ac:dyDescent="0.25">
      <c r="A462" s="43"/>
      <c r="B462" s="10"/>
      <c r="C462" s="10"/>
      <c r="D462" s="52"/>
      <c r="E462" s="217"/>
      <c r="F462" s="223"/>
      <c r="H462" s="10"/>
      <c r="I462" s="10"/>
      <c r="J462" s="10"/>
      <c r="K462" s="10"/>
      <c r="L462" s="10"/>
      <c r="M462" s="10"/>
      <c r="N462" s="10"/>
      <c r="O462" s="10"/>
      <c r="P462" s="10"/>
      <c r="Q462" s="10"/>
      <c r="R462" s="10"/>
      <c r="S462" s="10"/>
      <c r="T462" s="10"/>
      <c r="U462" s="10"/>
      <c r="V462" s="10"/>
      <c r="W462" s="10"/>
      <c r="X462" s="10"/>
      <c r="Y462" s="10"/>
      <c r="Z462" s="10"/>
      <c r="AA462" s="10"/>
      <c r="AB462" s="10"/>
      <c r="AC462" s="10"/>
      <c r="AD462" s="10"/>
      <c r="AE462" s="10"/>
      <c r="AF462" s="10"/>
      <c r="AG462" s="10"/>
      <c r="AH462" s="10"/>
      <c r="AI462" s="10"/>
      <c r="AJ462" s="10"/>
      <c r="AK462" s="10"/>
      <c r="AL462" s="10"/>
      <c r="AM462" s="10"/>
      <c r="AN462" s="10"/>
      <c r="AO462" s="10"/>
      <c r="AP462" s="10"/>
      <c r="AQ462" s="10"/>
      <c r="AR462" s="10"/>
      <c r="AS462" s="10"/>
      <c r="AT462" s="10"/>
      <c r="AU462" s="10"/>
      <c r="AV462" s="10"/>
      <c r="AW462" s="10"/>
      <c r="AX462" s="10"/>
      <c r="AY462" s="10"/>
      <c r="AZ462" s="10"/>
      <c r="BA462" s="10"/>
      <c r="BB462" s="10"/>
      <c r="BC462" s="10"/>
      <c r="BD462" s="10"/>
      <c r="BE462" s="10"/>
      <c r="BF462" s="10"/>
      <c r="BG462" s="10"/>
      <c r="BH462" s="10"/>
      <c r="BI462" s="10"/>
      <c r="BJ462" s="10"/>
      <c r="BK462" s="10"/>
      <c r="BL462" s="10"/>
      <c r="BM462" s="10"/>
      <c r="BN462" s="10"/>
      <c r="BO462" s="10"/>
      <c r="BP462" s="10"/>
      <c r="BQ462" s="10"/>
      <c r="BR462" s="10"/>
      <c r="BS462" s="10"/>
      <c r="BT462" s="10"/>
      <c r="BU462" s="10"/>
      <c r="BV462" s="10"/>
      <c r="BW462" s="10"/>
      <c r="BX462" s="10"/>
      <c r="BY462" s="10"/>
      <c r="BZ462" s="10"/>
      <c r="CA462" s="10"/>
      <c r="CB462" s="10"/>
      <c r="CC462" s="10"/>
      <c r="CD462" s="10"/>
      <c r="CE462" s="10"/>
      <c r="CF462" s="10"/>
      <c r="CG462" s="10"/>
      <c r="CH462" s="10"/>
      <c r="CI462" s="10"/>
      <c r="CJ462" s="10"/>
    </row>
    <row r="463" spans="1:88" s="11" customFormat="1" hidden="1" x14ac:dyDescent="0.25">
      <c r="A463" s="43"/>
      <c r="B463" s="10"/>
      <c r="C463" s="10"/>
      <c r="D463" s="52"/>
      <c r="E463" s="217"/>
      <c r="F463" s="223"/>
      <c r="H463" s="10"/>
      <c r="I463" s="10"/>
      <c r="J463" s="10"/>
      <c r="K463" s="10"/>
      <c r="L463" s="10"/>
      <c r="M463" s="10"/>
      <c r="N463" s="10"/>
      <c r="O463" s="10"/>
      <c r="P463" s="10"/>
      <c r="Q463" s="10"/>
      <c r="R463" s="10"/>
      <c r="S463" s="10"/>
      <c r="T463" s="10"/>
      <c r="U463" s="10"/>
      <c r="V463" s="10"/>
      <c r="W463" s="10"/>
      <c r="X463" s="10"/>
      <c r="Y463" s="10"/>
      <c r="Z463" s="10"/>
      <c r="AA463" s="10"/>
      <c r="AB463" s="10"/>
      <c r="AC463" s="10"/>
      <c r="AD463" s="10"/>
      <c r="AE463" s="10"/>
      <c r="AF463" s="10"/>
      <c r="AG463" s="10"/>
      <c r="AH463" s="10"/>
      <c r="AI463" s="10"/>
      <c r="AJ463" s="10"/>
      <c r="AK463" s="10"/>
      <c r="AL463" s="10"/>
      <c r="AM463" s="10"/>
      <c r="AN463" s="10"/>
      <c r="AO463" s="10"/>
      <c r="AP463" s="10"/>
      <c r="AQ463" s="10"/>
      <c r="AR463" s="10"/>
      <c r="AS463" s="10"/>
      <c r="AT463" s="10"/>
      <c r="AU463" s="10"/>
      <c r="AV463" s="10"/>
      <c r="AW463" s="10"/>
      <c r="AX463" s="10"/>
      <c r="AY463" s="10"/>
      <c r="AZ463" s="10"/>
      <c r="BA463" s="10"/>
      <c r="BB463" s="10"/>
      <c r="BC463" s="10"/>
      <c r="BD463" s="10"/>
      <c r="BE463" s="10"/>
      <c r="BF463" s="10"/>
      <c r="BG463" s="10"/>
      <c r="BH463" s="10"/>
      <c r="BI463" s="10"/>
      <c r="BJ463" s="10"/>
      <c r="BK463" s="10"/>
      <c r="BL463" s="10"/>
      <c r="BM463" s="10"/>
      <c r="BN463" s="10"/>
      <c r="BO463" s="10"/>
      <c r="BP463" s="10"/>
      <c r="BQ463" s="10"/>
      <c r="BR463" s="10"/>
      <c r="BS463" s="10"/>
      <c r="BT463" s="10"/>
      <c r="BU463" s="10"/>
      <c r="BV463" s="10"/>
      <c r="BW463" s="10"/>
      <c r="BX463" s="10"/>
      <c r="BY463" s="10"/>
      <c r="BZ463" s="10"/>
      <c r="CA463" s="10"/>
      <c r="CB463" s="10"/>
      <c r="CC463" s="10"/>
      <c r="CD463" s="10"/>
      <c r="CE463" s="10"/>
      <c r="CF463" s="10"/>
      <c r="CG463" s="10"/>
      <c r="CH463" s="10"/>
      <c r="CI463" s="10"/>
      <c r="CJ463" s="10"/>
    </row>
    <row r="464" spans="1:88" s="11" customFormat="1" hidden="1" x14ac:dyDescent="0.25">
      <c r="A464" s="169"/>
      <c r="D464" s="52"/>
      <c r="E464" s="217"/>
      <c r="F464" s="223"/>
      <c r="H464" s="10"/>
      <c r="I464" s="10"/>
      <c r="J464" s="10"/>
      <c r="K464" s="10"/>
      <c r="L464" s="10"/>
      <c r="M464" s="10"/>
      <c r="N464" s="10"/>
      <c r="O464" s="10"/>
      <c r="P464" s="10"/>
      <c r="Q464" s="10"/>
      <c r="R464" s="10"/>
      <c r="S464" s="10"/>
      <c r="T464" s="10"/>
      <c r="U464" s="10"/>
      <c r="V464" s="10"/>
      <c r="W464" s="10"/>
      <c r="X464" s="10"/>
      <c r="Y464" s="10"/>
      <c r="Z464" s="10"/>
      <c r="AA464" s="10"/>
      <c r="AB464" s="10"/>
      <c r="AC464" s="10"/>
      <c r="AD464" s="10"/>
      <c r="AE464" s="10"/>
      <c r="AF464" s="10"/>
      <c r="AG464" s="10"/>
      <c r="AH464" s="10"/>
      <c r="AI464" s="10"/>
      <c r="AJ464" s="10"/>
      <c r="AK464" s="10"/>
      <c r="AL464" s="10"/>
      <c r="AM464" s="10"/>
      <c r="AN464" s="10"/>
      <c r="AO464" s="10"/>
      <c r="AP464" s="10"/>
      <c r="AQ464" s="10"/>
      <c r="AR464" s="10"/>
      <c r="AS464" s="10"/>
      <c r="AT464" s="10"/>
      <c r="AU464" s="10"/>
      <c r="AV464" s="10"/>
      <c r="AW464" s="10"/>
      <c r="AX464" s="10"/>
      <c r="AY464" s="10"/>
      <c r="AZ464" s="10"/>
      <c r="BA464" s="10"/>
      <c r="BB464" s="10"/>
      <c r="BC464" s="10"/>
      <c r="BD464" s="10"/>
      <c r="BE464" s="10"/>
      <c r="BF464" s="10"/>
      <c r="BG464" s="10"/>
      <c r="BH464" s="10"/>
      <c r="BI464" s="10"/>
      <c r="BJ464" s="10"/>
      <c r="BK464" s="10"/>
      <c r="BL464" s="10"/>
      <c r="BM464" s="10"/>
      <c r="BN464" s="10"/>
      <c r="BO464" s="10"/>
      <c r="BP464" s="10"/>
      <c r="BQ464" s="10"/>
      <c r="BR464" s="10"/>
      <c r="BS464" s="10"/>
      <c r="BT464" s="10"/>
      <c r="BU464" s="10"/>
      <c r="BV464" s="10"/>
      <c r="BW464" s="10"/>
      <c r="BX464" s="10"/>
      <c r="BY464" s="10"/>
      <c r="BZ464" s="10"/>
      <c r="CA464" s="10"/>
      <c r="CB464" s="10"/>
      <c r="CC464" s="10"/>
      <c r="CD464" s="10"/>
      <c r="CE464" s="10"/>
      <c r="CF464" s="10"/>
      <c r="CG464" s="10"/>
      <c r="CH464" s="10"/>
      <c r="CI464" s="10"/>
      <c r="CJ464" s="10"/>
    </row>
    <row r="465" spans="1:88" s="11" customFormat="1" hidden="1" x14ac:dyDescent="0.25">
      <c r="A465" s="169"/>
      <c r="D465" s="52"/>
      <c r="E465" s="217"/>
      <c r="F465" s="223"/>
      <c r="H465" s="10"/>
      <c r="I465" s="10"/>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c r="AR465" s="10"/>
      <c r="AS465" s="10"/>
      <c r="AT465" s="10"/>
      <c r="AU465" s="10"/>
      <c r="AV465" s="10"/>
      <c r="AW465" s="10"/>
      <c r="AX465" s="10"/>
      <c r="AY465" s="10"/>
      <c r="AZ465" s="10"/>
      <c r="BA465" s="10"/>
      <c r="BB465" s="10"/>
      <c r="BC465" s="10"/>
      <c r="BD465" s="10"/>
      <c r="BE465" s="10"/>
      <c r="BF465" s="10"/>
      <c r="BG465" s="10"/>
      <c r="BH465" s="10"/>
      <c r="BI465" s="10"/>
      <c r="BJ465" s="10"/>
      <c r="BK465" s="10"/>
      <c r="BL465" s="10"/>
      <c r="BM465" s="10"/>
      <c r="BN465" s="10"/>
      <c r="BO465" s="10"/>
      <c r="BP465" s="10"/>
      <c r="BQ465" s="10"/>
      <c r="BR465" s="10"/>
      <c r="BS465" s="10"/>
      <c r="BT465" s="10"/>
      <c r="BU465" s="10"/>
      <c r="BV465" s="10"/>
      <c r="BW465" s="10"/>
      <c r="BX465" s="10"/>
      <c r="BY465" s="10"/>
      <c r="BZ465" s="10"/>
      <c r="CA465" s="10"/>
      <c r="CB465" s="10"/>
      <c r="CC465" s="10"/>
      <c r="CD465" s="10"/>
      <c r="CE465" s="10"/>
      <c r="CF465" s="10"/>
      <c r="CG465" s="10"/>
      <c r="CH465" s="10"/>
      <c r="CI465" s="10"/>
      <c r="CJ465" s="10"/>
    </row>
    <row r="466" spans="1:88" s="11" customFormat="1" hidden="1" x14ac:dyDescent="0.25">
      <c r="A466" s="169"/>
      <c r="D466" s="52"/>
      <c r="E466" s="217"/>
      <c r="F466" s="223"/>
      <c r="H466" s="10"/>
      <c r="I466" s="10"/>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c r="AR466" s="10"/>
      <c r="AS466" s="10"/>
      <c r="AT466" s="10"/>
      <c r="AU466" s="10"/>
      <c r="AV466" s="10"/>
      <c r="AW466" s="10"/>
      <c r="AX466" s="10"/>
      <c r="AY466" s="10"/>
      <c r="AZ466" s="10"/>
      <c r="BA466" s="10"/>
      <c r="BB466" s="10"/>
      <c r="BC466" s="10"/>
      <c r="BD466" s="10"/>
      <c r="BE466" s="10"/>
      <c r="BF466" s="10"/>
      <c r="BG466" s="10"/>
      <c r="BH466" s="10"/>
      <c r="BI466" s="10"/>
      <c r="BJ466" s="10"/>
      <c r="BK466" s="10"/>
      <c r="BL466" s="10"/>
      <c r="BM466" s="10"/>
      <c r="BN466" s="10"/>
      <c r="BO466" s="10"/>
      <c r="BP466" s="10"/>
      <c r="BQ466" s="10"/>
      <c r="BR466" s="10"/>
      <c r="BS466" s="10"/>
      <c r="BT466" s="10"/>
      <c r="BU466" s="10"/>
      <c r="BV466" s="10"/>
      <c r="BW466" s="10"/>
      <c r="BX466" s="10"/>
      <c r="BY466" s="10"/>
      <c r="BZ466" s="10"/>
      <c r="CA466" s="10"/>
      <c r="CB466" s="10"/>
      <c r="CC466" s="10"/>
      <c r="CD466" s="10"/>
      <c r="CE466" s="10"/>
      <c r="CF466" s="10"/>
      <c r="CG466" s="10"/>
      <c r="CH466" s="10"/>
      <c r="CI466" s="10"/>
      <c r="CJ466" s="10"/>
    </row>
    <row r="467" spans="1:88" s="11" customFormat="1" hidden="1" x14ac:dyDescent="0.25">
      <c r="A467" s="169"/>
      <c r="D467" s="52"/>
      <c r="E467" s="217"/>
      <c r="F467" s="223"/>
      <c r="H467" s="10"/>
      <c r="I467" s="10"/>
      <c r="J467" s="10"/>
      <c r="K467" s="10"/>
      <c r="L467" s="10"/>
      <c r="M467" s="10"/>
      <c r="N467" s="10"/>
      <c r="O467" s="10"/>
      <c r="P467" s="10"/>
      <c r="Q467" s="10"/>
      <c r="R467" s="10"/>
      <c r="S467" s="10"/>
      <c r="T467" s="10"/>
      <c r="U467" s="10"/>
      <c r="V467" s="10"/>
      <c r="W467" s="10"/>
      <c r="X467" s="10"/>
      <c r="Y467" s="10"/>
      <c r="Z467" s="10"/>
      <c r="AA467" s="10"/>
      <c r="AB467" s="10"/>
      <c r="AC467" s="10"/>
      <c r="AD467" s="10"/>
      <c r="AE467" s="10"/>
      <c r="AF467" s="10"/>
      <c r="AG467" s="10"/>
      <c r="AH467" s="10"/>
      <c r="AI467" s="10"/>
      <c r="AJ467" s="10"/>
      <c r="AK467" s="10"/>
      <c r="AL467" s="10"/>
      <c r="AM467" s="10"/>
      <c r="AN467" s="10"/>
      <c r="AO467" s="10"/>
      <c r="AP467" s="10"/>
      <c r="AQ467" s="10"/>
      <c r="AR467" s="10"/>
      <c r="AS467" s="10"/>
      <c r="AT467" s="10"/>
      <c r="AU467" s="10"/>
      <c r="AV467" s="10"/>
      <c r="AW467" s="10"/>
      <c r="AX467" s="10"/>
      <c r="AY467" s="10"/>
      <c r="AZ467" s="10"/>
      <c r="BA467" s="10"/>
      <c r="BB467" s="10"/>
      <c r="BC467" s="10"/>
      <c r="BD467" s="10"/>
      <c r="BE467" s="10"/>
      <c r="BF467" s="10"/>
      <c r="BG467" s="10"/>
      <c r="BH467" s="10"/>
      <c r="BI467" s="10"/>
      <c r="BJ467" s="10"/>
      <c r="BK467" s="10"/>
      <c r="BL467" s="10"/>
      <c r="BM467" s="10"/>
      <c r="BN467" s="10"/>
      <c r="BO467" s="10"/>
      <c r="BP467" s="10"/>
      <c r="BQ467" s="10"/>
      <c r="BR467" s="10"/>
      <c r="BS467" s="10"/>
      <c r="BT467" s="10"/>
      <c r="BU467" s="10"/>
      <c r="BV467" s="10"/>
      <c r="BW467" s="10"/>
      <c r="BX467" s="10"/>
      <c r="BY467" s="10"/>
      <c r="BZ467" s="10"/>
      <c r="CA467" s="10"/>
      <c r="CB467" s="10"/>
      <c r="CC467" s="10"/>
      <c r="CD467" s="10"/>
      <c r="CE467" s="10"/>
      <c r="CF467" s="10"/>
      <c r="CG467" s="10"/>
      <c r="CH467" s="10"/>
      <c r="CI467" s="10"/>
      <c r="CJ467" s="10"/>
    </row>
    <row r="468" spans="1:88" s="11" customFormat="1" hidden="1" x14ac:dyDescent="0.25">
      <c r="A468" s="169"/>
      <c r="D468" s="52"/>
      <c r="E468" s="217"/>
      <c r="F468" s="223"/>
      <c r="H468" s="10"/>
      <c r="I468" s="10"/>
      <c r="J468" s="10"/>
      <c r="K468" s="10"/>
      <c r="L468" s="10"/>
      <c r="M468" s="10"/>
      <c r="N468" s="10"/>
      <c r="O468" s="10"/>
      <c r="P468" s="10"/>
      <c r="Q468" s="10"/>
      <c r="R468" s="10"/>
      <c r="S468" s="10"/>
      <c r="T468" s="10"/>
      <c r="U468" s="10"/>
      <c r="V468" s="10"/>
      <c r="W468" s="10"/>
      <c r="X468" s="10"/>
      <c r="Y468" s="10"/>
      <c r="Z468" s="10"/>
      <c r="AA468" s="10"/>
      <c r="AB468" s="10"/>
      <c r="AC468" s="10"/>
      <c r="AD468" s="10"/>
      <c r="AE468" s="10"/>
      <c r="AF468" s="10"/>
      <c r="AG468" s="10"/>
      <c r="AH468" s="10"/>
      <c r="AI468" s="10"/>
      <c r="AJ468" s="10"/>
      <c r="AK468" s="10"/>
      <c r="AL468" s="10"/>
      <c r="AM468" s="10"/>
      <c r="AN468" s="10"/>
      <c r="AO468" s="10"/>
      <c r="AP468" s="10"/>
      <c r="AQ468" s="10"/>
      <c r="AR468" s="10"/>
      <c r="AS468" s="10"/>
      <c r="AT468" s="10"/>
      <c r="AU468" s="10"/>
      <c r="AV468" s="10"/>
      <c r="AW468" s="10"/>
      <c r="AX468" s="10"/>
      <c r="AY468" s="10"/>
      <c r="AZ468" s="10"/>
      <c r="BA468" s="10"/>
      <c r="BB468" s="10"/>
      <c r="BC468" s="10"/>
      <c r="BD468" s="10"/>
      <c r="BE468" s="10"/>
      <c r="BF468" s="10"/>
      <c r="BG468" s="10"/>
      <c r="BH468" s="10"/>
      <c r="BI468" s="10"/>
      <c r="BJ468" s="10"/>
      <c r="BK468" s="10"/>
      <c r="BL468" s="10"/>
      <c r="BM468" s="10"/>
      <c r="BN468" s="10"/>
      <c r="BO468" s="10"/>
      <c r="BP468" s="10"/>
      <c r="BQ468" s="10"/>
      <c r="BR468" s="10"/>
      <c r="BS468" s="10"/>
      <c r="BT468" s="10"/>
      <c r="BU468" s="10"/>
      <c r="BV468" s="10"/>
      <c r="BW468" s="10"/>
      <c r="BX468" s="10"/>
      <c r="BY468" s="10"/>
      <c r="BZ468" s="10"/>
      <c r="CA468" s="10"/>
      <c r="CB468" s="10"/>
      <c r="CC468" s="10"/>
      <c r="CD468" s="10"/>
      <c r="CE468" s="10"/>
      <c r="CF468" s="10"/>
      <c r="CG468" s="10"/>
      <c r="CH468" s="10"/>
      <c r="CI468" s="10"/>
      <c r="CJ468" s="10"/>
    </row>
    <row r="469" spans="1:88" s="11" customFormat="1" hidden="1" x14ac:dyDescent="0.25">
      <c r="A469" s="169"/>
      <c r="D469" s="52"/>
      <c r="E469" s="217"/>
      <c r="F469" s="223"/>
      <c r="H469" s="10"/>
      <c r="I469" s="10"/>
      <c r="J469" s="10"/>
      <c r="K469" s="10"/>
      <c r="L469" s="10"/>
      <c r="M469" s="10"/>
      <c r="N469" s="10"/>
      <c r="O469" s="10"/>
      <c r="P469" s="10"/>
      <c r="Q469" s="10"/>
      <c r="R469" s="10"/>
      <c r="S469" s="10"/>
      <c r="T469" s="10"/>
      <c r="U469" s="10"/>
      <c r="V469" s="10"/>
      <c r="W469" s="10"/>
      <c r="X469" s="10"/>
      <c r="Y469" s="10"/>
      <c r="Z469" s="10"/>
      <c r="AA469" s="10"/>
      <c r="AB469" s="10"/>
      <c r="AC469" s="10"/>
      <c r="AD469" s="10"/>
      <c r="AE469" s="10"/>
      <c r="AF469" s="10"/>
      <c r="AG469" s="10"/>
      <c r="AH469" s="10"/>
      <c r="AI469" s="10"/>
      <c r="AJ469" s="10"/>
      <c r="AK469" s="10"/>
      <c r="AL469" s="10"/>
      <c r="AM469" s="10"/>
      <c r="AN469" s="10"/>
      <c r="AO469" s="10"/>
      <c r="AP469" s="10"/>
      <c r="AQ469" s="10"/>
      <c r="AR469" s="10"/>
      <c r="AS469" s="10"/>
      <c r="AT469" s="10"/>
      <c r="AU469" s="10"/>
      <c r="AV469" s="10"/>
      <c r="AW469" s="10"/>
      <c r="AX469" s="10"/>
      <c r="AY469" s="10"/>
      <c r="AZ469" s="10"/>
      <c r="BA469" s="10"/>
      <c r="BB469" s="10"/>
      <c r="BC469" s="10"/>
      <c r="BD469" s="10"/>
      <c r="BE469" s="10"/>
      <c r="BF469" s="10"/>
      <c r="BG469" s="10"/>
      <c r="BH469" s="10"/>
      <c r="BI469" s="10"/>
      <c r="BJ469" s="10"/>
      <c r="BK469" s="10"/>
      <c r="BL469" s="10"/>
      <c r="BM469" s="10"/>
      <c r="BN469" s="10"/>
      <c r="BO469" s="10"/>
      <c r="BP469" s="10"/>
      <c r="BQ469" s="10"/>
      <c r="BR469" s="10"/>
      <c r="BS469" s="10"/>
      <c r="BT469" s="10"/>
      <c r="BU469" s="10"/>
      <c r="BV469" s="10"/>
      <c r="BW469" s="10"/>
      <c r="BX469" s="10"/>
      <c r="BY469" s="10"/>
      <c r="BZ469" s="10"/>
      <c r="CA469" s="10"/>
      <c r="CB469" s="10"/>
      <c r="CC469" s="10"/>
      <c r="CD469" s="10"/>
      <c r="CE469" s="10"/>
      <c r="CF469" s="10"/>
      <c r="CG469" s="10"/>
      <c r="CH469" s="10"/>
      <c r="CI469" s="10"/>
      <c r="CJ469" s="10"/>
    </row>
    <row r="470" spans="1:88" s="11" customFormat="1" hidden="1" x14ac:dyDescent="0.25">
      <c r="A470" s="169"/>
      <c r="D470" s="52"/>
      <c r="E470" s="217"/>
      <c r="F470" s="223"/>
      <c r="H470" s="10"/>
      <c r="I470" s="10"/>
      <c r="J470" s="10"/>
      <c r="K470" s="10"/>
      <c r="L470" s="10"/>
      <c r="M470" s="10"/>
      <c r="N470" s="10"/>
      <c r="O470" s="10"/>
      <c r="P470" s="10"/>
      <c r="Q470" s="10"/>
      <c r="R470" s="10"/>
      <c r="S470" s="10"/>
      <c r="T470" s="10"/>
      <c r="U470" s="10"/>
      <c r="V470" s="10"/>
      <c r="W470" s="10"/>
      <c r="X470" s="10"/>
      <c r="Y470" s="10"/>
      <c r="Z470" s="10"/>
      <c r="AA470" s="10"/>
      <c r="AB470" s="10"/>
      <c r="AC470" s="10"/>
      <c r="AD470" s="10"/>
      <c r="AE470" s="10"/>
      <c r="AF470" s="10"/>
      <c r="AG470" s="10"/>
      <c r="AH470" s="10"/>
      <c r="AI470" s="10"/>
      <c r="AJ470" s="10"/>
      <c r="AK470" s="10"/>
      <c r="AL470" s="10"/>
      <c r="AM470" s="10"/>
      <c r="AN470" s="10"/>
      <c r="AO470" s="10"/>
      <c r="AP470" s="10"/>
      <c r="AQ470" s="10"/>
      <c r="AR470" s="10"/>
      <c r="AS470" s="10"/>
      <c r="AT470" s="10"/>
      <c r="AU470" s="10"/>
      <c r="AV470" s="10"/>
      <c r="AW470" s="10"/>
      <c r="AX470" s="10"/>
      <c r="AY470" s="10"/>
      <c r="AZ470" s="10"/>
      <c r="BA470" s="10"/>
      <c r="BB470" s="10"/>
      <c r="BC470" s="10"/>
      <c r="BD470" s="10"/>
      <c r="BE470" s="10"/>
      <c r="BF470" s="10"/>
      <c r="BG470" s="10"/>
      <c r="BH470" s="10"/>
      <c r="BI470" s="10"/>
      <c r="BJ470" s="10"/>
      <c r="BK470" s="10"/>
      <c r="BL470" s="10"/>
      <c r="BM470" s="10"/>
      <c r="BN470" s="10"/>
      <c r="BO470" s="10"/>
      <c r="BP470" s="10"/>
      <c r="BQ470" s="10"/>
      <c r="BR470" s="10"/>
      <c r="BS470" s="10"/>
      <c r="BT470" s="10"/>
      <c r="BU470" s="10"/>
      <c r="BV470" s="10"/>
      <c r="BW470" s="10"/>
      <c r="BX470" s="10"/>
      <c r="BY470" s="10"/>
      <c r="BZ470" s="10"/>
      <c r="CA470" s="10"/>
      <c r="CB470" s="10"/>
      <c r="CC470" s="10"/>
      <c r="CD470" s="10"/>
      <c r="CE470" s="10"/>
      <c r="CF470" s="10"/>
      <c r="CG470" s="10"/>
      <c r="CH470" s="10"/>
      <c r="CI470" s="10"/>
      <c r="CJ470" s="10"/>
    </row>
    <row r="471" spans="1:88" s="11" customFormat="1" hidden="1" x14ac:dyDescent="0.25">
      <c r="A471" s="169"/>
      <c r="D471" s="52"/>
      <c r="E471" s="217"/>
      <c r="F471" s="223"/>
      <c r="H471" s="10"/>
      <c r="I471" s="10"/>
      <c r="J471" s="10"/>
      <c r="K471" s="10"/>
      <c r="L471" s="10"/>
      <c r="M471" s="10"/>
      <c r="N471" s="10"/>
      <c r="O471" s="10"/>
      <c r="P471" s="10"/>
      <c r="Q471" s="10"/>
      <c r="R471" s="10"/>
      <c r="S471" s="10"/>
      <c r="T471" s="10"/>
      <c r="U471" s="10"/>
      <c r="V471" s="10"/>
      <c r="W471" s="10"/>
      <c r="X471" s="10"/>
      <c r="Y471" s="10"/>
      <c r="Z471" s="10"/>
      <c r="AA471" s="10"/>
      <c r="AB471" s="10"/>
      <c r="AC471" s="10"/>
      <c r="AD471" s="10"/>
      <c r="AE471" s="10"/>
      <c r="AF471" s="10"/>
      <c r="AG471" s="10"/>
      <c r="AH471" s="10"/>
      <c r="AI471" s="10"/>
      <c r="AJ471" s="10"/>
      <c r="AK471" s="10"/>
      <c r="AL471" s="10"/>
      <c r="AM471" s="10"/>
      <c r="AN471" s="10"/>
      <c r="AO471" s="10"/>
      <c r="AP471" s="10"/>
      <c r="AQ471" s="10"/>
      <c r="AR471" s="10"/>
      <c r="AS471" s="10"/>
      <c r="AT471" s="10"/>
      <c r="AU471" s="10"/>
      <c r="AV471" s="10"/>
      <c r="AW471" s="10"/>
      <c r="AX471" s="10"/>
      <c r="AY471" s="10"/>
      <c r="AZ471" s="10"/>
      <c r="BA471" s="10"/>
      <c r="BB471" s="10"/>
      <c r="BC471" s="10"/>
      <c r="BD471" s="10"/>
      <c r="BE471" s="10"/>
      <c r="BF471" s="10"/>
      <c r="BG471" s="10"/>
      <c r="BH471" s="10"/>
      <c r="BI471" s="10"/>
      <c r="BJ471" s="10"/>
      <c r="BK471" s="10"/>
      <c r="BL471" s="10"/>
      <c r="BM471" s="10"/>
      <c r="BN471" s="10"/>
      <c r="BO471" s="10"/>
      <c r="BP471" s="10"/>
      <c r="BQ471" s="10"/>
      <c r="BR471" s="10"/>
      <c r="BS471" s="10"/>
      <c r="BT471" s="10"/>
      <c r="BU471" s="10"/>
      <c r="BV471" s="10"/>
      <c r="BW471" s="10"/>
      <c r="BX471" s="10"/>
      <c r="BY471" s="10"/>
      <c r="BZ471" s="10"/>
      <c r="CA471" s="10"/>
      <c r="CB471" s="10"/>
      <c r="CC471" s="10"/>
      <c r="CD471" s="10"/>
      <c r="CE471" s="10"/>
      <c r="CF471" s="10"/>
      <c r="CG471" s="10"/>
      <c r="CH471" s="10"/>
      <c r="CI471" s="10"/>
      <c r="CJ471" s="10"/>
    </row>
    <row r="472" spans="1:88" s="11" customFormat="1" hidden="1" x14ac:dyDescent="0.25">
      <c r="A472" s="169"/>
      <c r="D472" s="52"/>
      <c r="E472" s="217"/>
      <c r="F472" s="223"/>
      <c r="H472" s="10"/>
      <c r="I472" s="10"/>
      <c r="J472" s="10"/>
      <c r="K472" s="10"/>
      <c r="L472" s="10"/>
      <c r="M472" s="10"/>
      <c r="N472" s="10"/>
      <c r="O472" s="10"/>
      <c r="P472" s="10"/>
      <c r="Q472" s="10"/>
      <c r="R472" s="10"/>
      <c r="S472" s="10"/>
      <c r="T472" s="10"/>
      <c r="U472" s="10"/>
      <c r="V472" s="10"/>
      <c r="W472" s="10"/>
      <c r="X472" s="10"/>
      <c r="Y472" s="10"/>
      <c r="Z472" s="10"/>
      <c r="AA472" s="10"/>
      <c r="AB472" s="10"/>
      <c r="AC472" s="10"/>
      <c r="AD472" s="10"/>
      <c r="AE472" s="10"/>
      <c r="AF472" s="10"/>
      <c r="AG472" s="10"/>
      <c r="AH472" s="10"/>
      <c r="AI472" s="10"/>
      <c r="AJ472" s="10"/>
      <c r="AK472" s="10"/>
      <c r="AL472" s="10"/>
      <c r="AM472" s="10"/>
      <c r="AN472" s="10"/>
      <c r="AO472" s="10"/>
      <c r="AP472" s="10"/>
      <c r="AQ472" s="10"/>
      <c r="AR472" s="10"/>
      <c r="AS472" s="10"/>
      <c r="AT472" s="10"/>
      <c r="AU472" s="10"/>
      <c r="AV472" s="10"/>
      <c r="AW472" s="10"/>
      <c r="AX472" s="10"/>
      <c r="AY472" s="10"/>
      <c r="AZ472" s="10"/>
      <c r="BA472" s="10"/>
      <c r="BB472" s="10"/>
      <c r="BC472" s="10"/>
      <c r="BD472" s="10"/>
      <c r="BE472" s="10"/>
      <c r="BF472" s="10"/>
      <c r="BG472" s="10"/>
      <c r="BH472" s="10"/>
      <c r="BI472" s="10"/>
      <c r="BJ472" s="10"/>
      <c r="BK472" s="10"/>
      <c r="BL472" s="10"/>
      <c r="BM472" s="10"/>
      <c r="BN472" s="10"/>
      <c r="BO472" s="10"/>
      <c r="BP472" s="10"/>
      <c r="BQ472" s="10"/>
      <c r="BR472" s="10"/>
      <c r="BS472" s="10"/>
      <c r="BT472" s="10"/>
      <c r="BU472" s="10"/>
      <c r="BV472" s="10"/>
      <c r="BW472" s="10"/>
      <c r="BX472" s="10"/>
      <c r="BY472" s="10"/>
      <c r="BZ472" s="10"/>
      <c r="CA472" s="10"/>
      <c r="CB472" s="10"/>
      <c r="CC472" s="10"/>
      <c r="CD472" s="10"/>
      <c r="CE472" s="10"/>
      <c r="CF472" s="10"/>
      <c r="CG472" s="10"/>
      <c r="CH472" s="10"/>
      <c r="CI472" s="10"/>
      <c r="CJ472" s="10"/>
    </row>
    <row r="473" spans="1:88" s="11" customFormat="1" hidden="1" x14ac:dyDescent="0.25">
      <c r="A473" s="169"/>
      <c r="D473" s="52"/>
      <c r="E473" s="217"/>
      <c r="F473" s="223"/>
      <c r="H473" s="10"/>
      <c r="I473" s="10"/>
      <c r="J473" s="10"/>
      <c r="K473" s="10"/>
      <c r="L473" s="10"/>
      <c r="M473" s="10"/>
      <c r="N473" s="10"/>
      <c r="O473" s="10"/>
      <c r="P473" s="10"/>
      <c r="Q473" s="10"/>
      <c r="R473" s="10"/>
      <c r="S473" s="10"/>
      <c r="T473" s="10"/>
      <c r="U473" s="10"/>
      <c r="V473" s="10"/>
      <c r="W473" s="10"/>
      <c r="X473" s="10"/>
      <c r="Y473" s="10"/>
      <c r="Z473" s="10"/>
      <c r="AA473" s="10"/>
      <c r="AB473" s="10"/>
      <c r="AC473" s="10"/>
      <c r="AD473" s="10"/>
      <c r="AE473" s="10"/>
      <c r="AF473" s="10"/>
      <c r="AG473" s="10"/>
      <c r="AH473" s="10"/>
      <c r="AI473" s="10"/>
      <c r="AJ473" s="10"/>
      <c r="AK473" s="10"/>
      <c r="AL473" s="10"/>
      <c r="AM473" s="10"/>
      <c r="AN473" s="10"/>
      <c r="AO473" s="10"/>
      <c r="AP473" s="10"/>
      <c r="AQ473" s="10"/>
      <c r="AR473" s="10"/>
      <c r="AS473" s="10"/>
      <c r="AT473" s="10"/>
      <c r="AU473" s="10"/>
      <c r="AV473" s="10"/>
      <c r="AW473" s="10"/>
      <c r="AX473" s="10"/>
      <c r="AY473" s="10"/>
      <c r="AZ473" s="10"/>
      <c r="BA473" s="10"/>
      <c r="BB473" s="10"/>
      <c r="BC473" s="10"/>
      <c r="BD473" s="10"/>
      <c r="BE473" s="10"/>
      <c r="BF473" s="10"/>
      <c r="BG473" s="10"/>
      <c r="BH473" s="10"/>
      <c r="BI473" s="10"/>
      <c r="BJ473" s="10"/>
      <c r="BK473" s="10"/>
      <c r="BL473" s="10"/>
      <c r="BM473" s="10"/>
      <c r="BN473" s="10"/>
      <c r="BO473" s="10"/>
      <c r="BP473" s="10"/>
      <c r="BQ473" s="10"/>
      <c r="BR473" s="10"/>
      <c r="BS473" s="10"/>
      <c r="BT473" s="10"/>
      <c r="BU473" s="10"/>
      <c r="BV473" s="10"/>
      <c r="BW473" s="10"/>
      <c r="BX473" s="10"/>
      <c r="BY473" s="10"/>
      <c r="BZ473" s="10"/>
      <c r="CA473" s="10"/>
      <c r="CB473" s="10"/>
      <c r="CC473" s="10"/>
      <c r="CD473" s="10"/>
      <c r="CE473" s="10"/>
      <c r="CF473" s="10"/>
      <c r="CG473" s="10"/>
      <c r="CH473" s="10"/>
      <c r="CI473" s="10"/>
      <c r="CJ473" s="10"/>
    </row>
    <row r="474" spans="1:88" s="11" customFormat="1" hidden="1" x14ac:dyDescent="0.25">
      <c r="A474" s="169"/>
      <c r="D474" s="52"/>
      <c r="E474" s="217"/>
      <c r="F474" s="223"/>
      <c r="H474" s="10"/>
      <c r="I474" s="10"/>
      <c r="J474" s="10"/>
      <c r="K474" s="10"/>
      <c r="L474" s="10"/>
      <c r="M474" s="10"/>
      <c r="N474" s="10"/>
      <c r="O474" s="10"/>
      <c r="P474" s="10"/>
      <c r="Q474" s="10"/>
      <c r="R474" s="10"/>
      <c r="S474" s="10"/>
      <c r="T474" s="10"/>
      <c r="U474" s="10"/>
      <c r="V474" s="10"/>
      <c r="W474" s="10"/>
      <c r="X474" s="10"/>
      <c r="Y474" s="10"/>
      <c r="Z474" s="10"/>
      <c r="AA474" s="10"/>
      <c r="AB474" s="10"/>
      <c r="AC474" s="10"/>
      <c r="AD474" s="10"/>
      <c r="AE474" s="10"/>
      <c r="AF474" s="10"/>
      <c r="AG474" s="10"/>
      <c r="AH474" s="10"/>
      <c r="AI474" s="10"/>
      <c r="AJ474" s="10"/>
      <c r="AK474" s="10"/>
      <c r="AL474" s="10"/>
      <c r="AM474" s="10"/>
      <c r="AN474" s="10"/>
      <c r="AO474" s="10"/>
      <c r="AP474" s="10"/>
      <c r="AQ474" s="10"/>
      <c r="AR474" s="10"/>
      <c r="AS474" s="10"/>
      <c r="AT474" s="10"/>
      <c r="AU474" s="10"/>
      <c r="AV474" s="10"/>
      <c r="AW474" s="10"/>
      <c r="AX474" s="10"/>
      <c r="AY474" s="10"/>
      <c r="AZ474" s="10"/>
      <c r="BA474" s="10"/>
      <c r="BB474" s="10"/>
      <c r="BC474" s="10"/>
      <c r="BD474" s="10"/>
      <c r="BE474" s="10"/>
      <c r="BF474" s="10"/>
      <c r="BG474" s="10"/>
      <c r="BH474" s="10"/>
      <c r="BI474" s="10"/>
      <c r="BJ474" s="10"/>
      <c r="BK474" s="10"/>
      <c r="BL474" s="10"/>
      <c r="BM474" s="10"/>
      <c r="BN474" s="10"/>
      <c r="BO474" s="10"/>
      <c r="BP474" s="10"/>
      <c r="BQ474" s="10"/>
      <c r="BR474" s="10"/>
      <c r="BS474" s="10"/>
      <c r="BT474" s="10"/>
      <c r="BU474" s="10"/>
      <c r="BV474" s="10"/>
      <c r="BW474" s="10"/>
      <c r="BX474" s="10"/>
      <c r="BY474" s="10"/>
      <c r="BZ474" s="10"/>
      <c r="CA474" s="10"/>
      <c r="CB474" s="10"/>
      <c r="CC474" s="10"/>
      <c r="CD474" s="10"/>
      <c r="CE474" s="10"/>
      <c r="CF474" s="10"/>
      <c r="CG474" s="10"/>
      <c r="CH474" s="10"/>
      <c r="CI474" s="10"/>
      <c r="CJ474" s="10"/>
    </row>
    <row r="475" spans="1:88" s="11" customFormat="1" hidden="1" x14ac:dyDescent="0.25">
      <c r="A475" s="169"/>
      <c r="D475" s="52"/>
      <c r="E475" s="217"/>
      <c r="F475" s="223"/>
      <c r="H475" s="10"/>
      <c r="I475" s="10"/>
      <c r="J475" s="10"/>
      <c r="K475" s="10"/>
      <c r="L475" s="10"/>
      <c r="M475" s="10"/>
      <c r="N475" s="10"/>
      <c r="O475" s="10"/>
      <c r="P475" s="10"/>
      <c r="Q475" s="10"/>
      <c r="R475" s="10"/>
      <c r="S475" s="10"/>
      <c r="T475" s="10"/>
      <c r="U475" s="10"/>
      <c r="V475" s="10"/>
      <c r="W475" s="10"/>
      <c r="X475" s="10"/>
      <c r="Y475" s="10"/>
      <c r="Z475" s="10"/>
      <c r="AA475" s="10"/>
      <c r="AB475" s="10"/>
      <c r="AC475" s="10"/>
      <c r="AD475" s="10"/>
      <c r="AE475" s="10"/>
      <c r="AF475" s="10"/>
      <c r="AG475" s="10"/>
      <c r="AH475" s="10"/>
      <c r="AI475" s="10"/>
      <c r="AJ475" s="10"/>
      <c r="AK475" s="10"/>
      <c r="AL475" s="10"/>
      <c r="AM475" s="10"/>
      <c r="AN475" s="10"/>
      <c r="AO475" s="10"/>
      <c r="AP475" s="10"/>
      <c r="AQ475" s="10"/>
      <c r="AR475" s="10"/>
      <c r="AS475" s="10"/>
      <c r="AT475" s="10"/>
      <c r="AU475" s="10"/>
      <c r="AV475" s="10"/>
      <c r="AW475" s="10"/>
      <c r="AX475" s="10"/>
      <c r="AY475" s="10"/>
      <c r="AZ475" s="10"/>
      <c r="BA475" s="10"/>
      <c r="BB475" s="10"/>
      <c r="BC475" s="10"/>
      <c r="BD475" s="10"/>
      <c r="BE475" s="10"/>
      <c r="BF475" s="10"/>
      <c r="BG475" s="10"/>
      <c r="BH475" s="10"/>
      <c r="BI475" s="10"/>
      <c r="BJ475" s="10"/>
      <c r="BK475" s="10"/>
      <c r="BL475" s="10"/>
      <c r="BM475" s="10"/>
      <c r="BN475" s="10"/>
      <c r="BO475" s="10"/>
      <c r="BP475" s="10"/>
      <c r="BQ475" s="10"/>
      <c r="BR475" s="10"/>
      <c r="BS475" s="10"/>
      <c r="BT475" s="10"/>
      <c r="BU475" s="10"/>
      <c r="BV475" s="10"/>
      <c r="BW475" s="10"/>
      <c r="BX475" s="10"/>
      <c r="BY475" s="10"/>
      <c r="BZ475" s="10"/>
      <c r="CA475" s="10"/>
      <c r="CB475" s="10"/>
      <c r="CC475" s="10"/>
      <c r="CD475" s="10"/>
      <c r="CE475" s="10"/>
      <c r="CF475" s="10"/>
      <c r="CG475" s="10"/>
      <c r="CH475" s="10"/>
      <c r="CI475" s="10"/>
      <c r="CJ475" s="10"/>
    </row>
    <row r="476" spans="1:88" s="11" customFormat="1" hidden="1" x14ac:dyDescent="0.25">
      <c r="A476" s="169"/>
      <c r="D476" s="52"/>
      <c r="E476" s="217"/>
      <c r="F476" s="223"/>
      <c r="H476" s="10"/>
      <c r="I476" s="10"/>
      <c r="J476" s="10"/>
      <c r="K476" s="10"/>
      <c r="L476" s="10"/>
      <c r="M476" s="10"/>
      <c r="N476" s="10"/>
      <c r="O476" s="10"/>
      <c r="P476" s="10"/>
      <c r="Q476" s="10"/>
      <c r="R476" s="10"/>
      <c r="S476" s="10"/>
      <c r="T476" s="10"/>
      <c r="U476" s="10"/>
      <c r="V476" s="10"/>
      <c r="W476" s="10"/>
      <c r="X476" s="10"/>
      <c r="Y476" s="10"/>
      <c r="Z476" s="10"/>
      <c r="AA476" s="10"/>
      <c r="AB476" s="10"/>
      <c r="AC476" s="10"/>
      <c r="AD476" s="10"/>
      <c r="AE476" s="10"/>
      <c r="AF476" s="10"/>
      <c r="AG476" s="10"/>
      <c r="AH476" s="10"/>
      <c r="AI476" s="10"/>
      <c r="AJ476" s="10"/>
      <c r="AK476" s="10"/>
      <c r="AL476" s="10"/>
      <c r="AM476" s="10"/>
      <c r="AN476" s="10"/>
      <c r="AO476" s="10"/>
      <c r="AP476" s="10"/>
      <c r="AQ476" s="10"/>
      <c r="AR476" s="10"/>
      <c r="AS476" s="10"/>
      <c r="AT476" s="10"/>
      <c r="AU476" s="10"/>
      <c r="AV476" s="10"/>
      <c r="AW476" s="10"/>
      <c r="AX476" s="10"/>
      <c r="AY476" s="10"/>
      <c r="AZ476" s="10"/>
      <c r="BA476" s="10"/>
      <c r="BB476" s="10"/>
      <c r="BC476" s="10"/>
      <c r="BD476" s="10"/>
      <c r="BE476" s="10"/>
      <c r="BF476" s="10"/>
      <c r="BG476" s="10"/>
      <c r="BH476" s="10"/>
      <c r="BI476" s="10"/>
      <c r="BJ476" s="10"/>
      <c r="BK476" s="10"/>
      <c r="BL476" s="10"/>
      <c r="BM476" s="10"/>
      <c r="BN476" s="10"/>
      <c r="BO476" s="10"/>
      <c r="BP476" s="10"/>
      <c r="BQ476" s="10"/>
      <c r="BR476" s="10"/>
      <c r="BS476" s="10"/>
      <c r="BT476" s="10"/>
      <c r="BU476" s="10"/>
      <c r="BV476" s="10"/>
      <c r="BW476" s="10"/>
      <c r="BX476" s="10"/>
      <c r="BY476" s="10"/>
      <c r="BZ476" s="10"/>
      <c r="CA476" s="10"/>
      <c r="CB476" s="10"/>
      <c r="CC476" s="10"/>
      <c r="CD476" s="10"/>
      <c r="CE476" s="10"/>
      <c r="CF476" s="10"/>
      <c r="CG476" s="10"/>
      <c r="CH476" s="10"/>
      <c r="CI476" s="10"/>
      <c r="CJ476" s="10"/>
    </row>
    <row r="477" spans="1:88" s="11" customFormat="1" hidden="1" x14ac:dyDescent="0.25">
      <c r="A477" s="169"/>
      <c r="D477" s="52"/>
      <c r="E477" s="217"/>
      <c r="F477" s="223"/>
      <c r="H477" s="10"/>
      <c r="I477" s="10"/>
      <c r="J477" s="10"/>
      <c r="K477" s="10"/>
      <c r="L477" s="10"/>
      <c r="M477" s="10"/>
      <c r="N477" s="10"/>
      <c r="O477" s="10"/>
      <c r="P477" s="10"/>
      <c r="Q477" s="10"/>
      <c r="R477" s="10"/>
      <c r="S477" s="10"/>
      <c r="T477" s="10"/>
      <c r="U477" s="10"/>
      <c r="V477" s="10"/>
      <c r="W477" s="10"/>
      <c r="X477" s="10"/>
      <c r="Y477" s="10"/>
      <c r="Z477" s="10"/>
      <c r="AA477" s="10"/>
      <c r="AB477" s="10"/>
      <c r="AC477" s="10"/>
      <c r="AD477" s="10"/>
      <c r="AE477" s="10"/>
      <c r="AF477" s="10"/>
      <c r="AG477" s="10"/>
      <c r="AH477" s="10"/>
      <c r="AI477" s="10"/>
      <c r="AJ477" s="10"/>
      <c r="AK477" s="10"/>
      <c r="AL477" s="10"/>
      <c r="AM477" s="10"/>
      <c r="AN477" s="10"/>
      <c r="AO477" s="10"/>
      <c r="AP477" s="10"/>
      <c r="AQ477" s="10"/>
      <c r="AR477" s="10"/>
      <c r="AS477" s="10"/>
      <c r="AT477" s="10"/>
      <c r="AU477" s="10"/>
      <c r="AV477" s="10"/>
      <c r="AW477" s="10"/>
      <c r="AX477" s="10"/>
      <c r="AY477" s="10"/>
      <c r="AZ477" s="10"/>
      <c r="BA477" s="10"/>
      <c r="BB477" s="10"/>
      <c r="BC477" s="10"/>
      <c r="BD477" s="10"/>
      <c r="BE477" s="10"/>
      <c r="BF477" s="10"/>
      <c r="BG477" s="10"/>
      <c r="BH477" s="10"/>
      <c r="BI477" s="10"/>
      <c r="BJ477" s="10"/>
      <c r="BK477" s="10"/>
      <c r="BL477" s="10"/>
      <c r="BM477" s="10"/>
      <c r="BN477" s="10"/>
      <c r="BO477" s="10"/>
      <c r="BP477" s="10"/>
      <c r="BQ477" s="10"/>
      <c r="BR477" s="10"/>
      <c r="BS477" s="10"/>
      <c r="BT477" s="10"/>
      <c r="BU477" s="10"/>
      <c r="BV477" s="10"/>
      <c r="BW477" s="10"/>
      <c r="BX477" s="10"/>
      <c r="BY477" s="10"/>
      <c r="BZ477" s="10"/>
      <c r="CA477" s="10"/>
      <c r="CB477" s="10"/>
      <c r="CC477" s="10"/>
      <c r="CD477" s="10"/>
      <c r="CE477" s="10"/>
      <c r="CF477" s="10"/>
      <c r="CG477" s="10"/>
      <c r="CH477" s="10"/>
      <c r="CI477" s="10"/>
      <c r="CJ477" s="10"/>
    </row>
    <row r="478" spans="1:88" s="11" customFormat="1" hidden="1" x14ac:dyDescent="0.25">
      <c r="A478" s="169"/>
      <c r="D478" s="52"/>
      <c r="E478" s="217"/>
      <c r="F478" s="223"/>
      <c r="H478" s="10"/>
      <c r="I478" s="10"/>
      <c r="J478" s="10"/>
      <c r="K478" s="10"/>
      <c r="L478" s="10"/>
      <c r="M478" s="10"/>
      <c r="N478" s="10"/>
      <c r="O478" s="10"/>
      <c r="P478" s="10"/>
      <c r="Q478" s="10"/>
      <c r="R478" s="10"/>
      <c r="S478" s="10"/>
      <c r="T478" s="10"/>
      <c r="U478" s="10"/>
      <c r="V478" s="10"/>
      <c r="W478" s="10"/>
      <c r="X478" s="10"/>
      <c r="Y478" s="10"/>
      <c r="Z478" s="10"/>
      <c r="AA478" s="10"/>
      <c r="AB478" s="10"/>
      <c r="AC478" s="10"/>
      <c r="AD478" s="10"/>
      <c r="AE478" s="10"/>
      <c r="AF478" s="10"/>
      <c r="AG478" s="10"/>
      <c r="AH478" s="10"/>
      <c r="AI478" s="10"/>
      <c r="AJ478" s="10"/>
      <c r="AK478" s="10"/>
      <c r="AL478" s="10"/>
      <c r="AM478" s="10"/>
      <c r="AN478" s="10"/>
      <c r="AO478" s="10"/>
      <c r="AP478" s="10"/>
      <c r="AQ478" s="10"/>
      <c r="AR478" s="10"/>
      <c r="AS478" s="10"/>
      <c r="AT478" s="10"/>
      <c r="AU478" s="10"/>
      <c r="AV478" s="10"/>
      <c r="AW478" s="10"/>
      <c r="AX478" s="10"/>
      <c r="AY478" s="10"/>
      <c r="AZ478" s="10"/>
      <c r="BA478" s="10"/>
      <c r="BB478" s="10"/>
      <c r="BC478" s="10"/>
      <c r="BD478" s="10"/>
      <c r="BE478" s="10"/>
      <c r="BF478" s="10"/>
      <c r="BG478" s="10"/>
      <c r="BH478" s="10"/>
      <c r="BI478" s="10"/>
      <c r="BJ478" s="10"/>
      <c r="BK478" s="10"/>
      <c r="BL478" s="10"/>
      <c r="BM478" s="10"/>
      <c r="BN478" s="10"/>
      <c r="BO478" s="10"/>
      <c r="BP478" s="10"/>
      <c r="BQ478" s="10"/>
      <c r="BR478" s="10"/>
      <c r="BS478" s="10"/>
      <c r="BT478" s="10"/>
      <c r="BU478" s="10"/>
      <c r="BV478" s="10"/>
      <c r="BW478" s="10"/>
      <c r="BX478" s="10"/>
      <c r="BY478" s="10"/>
      <c r="BZ478" s="10"/>
      <c r="CA478" s="10"/>
      <c r="CB478" s="10"/>
      <c r="CC478" s="10"/>
      <c r="CD478" s="10"/>
      <c r="CE478" s="10"/>
      <c r="CF478" s="10"/>
      <c r="CG478" s="10"/>
      <c r="CH478" s="10"/>
      <c r="CI478" s="10"/>
      <c r="CJ478" s="10"/>
    </row>
    <row r="479" spans="1:88" s="11" customFormat="1" hidden="1" x14ac:dyDescent="0.25">
      <c r="A479" s="169"/>
      <c r="D479" s="52"/>
      <c r="E479" s="217"/>
      <c r="F479" s="223"/>
      <c r="H479" s="10"/>
      <c r="I479" s="10"/>
      <c r="J479" s="10"/>
      <c r="K479" s="10"/>
      <c r="L479" s="10"/>
      <c r="M479" s="10"/>
      <c r="N479" s="10"/>
      <c r="O479" s="10"/>
      <c r="P479" s="10"/>
      <c r="Q479" s="10"/>
      <c r="R479" s="10"/>
      <c r="S479" s="10"/>
      <c r="T479" s="10"/>
      <c r="U479" s="10"/>
      <c r="V479" s="10"/>
      <c r="W479" s="10"/>
      <c r="X479" s="10"/>
      <c r="Y479" s="10"/>
      <c r="Z479" s="10"/>
      <c r="AA479" s="10"/>
      <c r="AB479" s="10"/>
      <c r="AC479" s="10"/>
      <c r="AD479" s="10"/>
      <c r="AE479" s="10"/>
      <c r="AF479" s="10"/>
      <c r="AG479" s="10"/>
      <c r="AH479" s="10"/>
      <c r="AI479" s="10"/>
      <c r="AJ479" s="10"/>
      <c r="AK479" s="10"/>
      <c r="AL479" s="10"/>
      <c r="AM479" s="10"/>
      <c r="AN479" s="10"/>
      <c r="AO479" s="10"/>
      <c r="AP479" s="10"/>
      <c r="AQ479" s="10"/>
      <c r="AR479" s="10"/>
      <c r="AS479" s="10"/>
      <c r="AT479" s="10"/>
      <c r="AU479" s="10"/>
      <c r="AV479" s="10"/>
      <c r="AW479" s="10"/>
      <c r="AX479" s="10"/>
      <c r="AY479" s="10"/>
      <c r="AZ479" s="10"/>
      <c r="BA479" s="10"/>
      <c r="BB479" s="10"/>
      <c r="BC479" s="10"/>
      <c r="BD479" s="10"/>
      <c r="BE479" s="10"/>
      <c r="BF479" s="10"/>
      <c r="BG479" s="10"/>
      <c r="BH479" s="10"/>
      <c r="BI479" s="10"/>
      <c r="BJ479" s="10"/>
      <c r="BK479" s="10"/>
      <c r="BL479" s="10"/>
      <c r="BM479" s="10"/>
      <c r="BN479" s="10"/>
      <c r="BO479" s="10"/>
      <c r="BP479" s="10"/>
      <c r="BQ479" s="10"/>
      <c r="BR479" s="10"/>
      <c r="BS479" s="10"/>
      <c r="BT479" s="10"/>
      <c r="BU479" s="10"/>
      <c r="BV479" s="10"/>
      <c r="BW479" s="10"/>
      <c r="BX479" s="10"/>
      <c r="BY479" s="10"/>
      <c r="BZ479" s="10"/>
      <c r="CA479" s="10"/>
      <c r="CB479" s="10"/>
      <c r="CC479" s="10"/>
      <c r="CD479" s="10"/>
      <c r="CE479" s="10"/>
      <c r="CF479" s="10"/>
      <c r="CG479" s="10"/>
      <c r="CH479" s="10"/>
      <c r="CI479" s="10"/>
      <c r="CJ479" s="10"/>
    </row>
    <row r="480" spans="1:88" s="11" customFormat="1" hidden="1" x14ac:dyDescent="0.25">
      <c r="A480" s="169"/>
      <c r="D480" s="52"/>
      <c r="E480" s="217"/>
      <c r="F480" s="223"/>
      <c r="H480" s="10"/>
      <c r="I480" s="10"/>
      <c r="J480" s="10"/>
      <c r="K480" s="10"/>
      <c r="L480" s="10"/>
      <c r="M480" s="10"/>
      <c r="N480" s="10"/>
      <c r="O480" s="10"/>
      <c r="P480" s="10"/>
      <c r="Q480" s="10"/>
      <c r="R480" s="10"/>
      <c r="S480" s="10"/>
      <c r="T480" s="10"/>
      <c r="U480" s="10"/>
      <c r="V480" s="10"/>
      <c r="W480" s="10"/>
      <c r="X480" s="10"/>
      <c r="Y480" s="10"/>
      <c r="Z480" s="10"/>
      <c r="AA480" s="10"/>
      <c r="AB480" s="10"/>
      <c r="AC480" s="10"/>
      <c r="AD480" s="10"/>
      <c r="AE480" s="10"/>
      <c r="AF480" s="10"/>
      <c r="AG480" s="10"/>
      <c r="AH480" s="10"/>
      <c r="AI480" s="10"/>
      <c r="AJ480" s="10"/>
      <c r="AK480" s="10"/>
      <c r="AL480" s="10"/>
      <c r="AM480" s="10"/>
      <c r="AN480" s="10"/>
      <c r="AO480" s="10"/>
      <c r="AP480" s="10"/>
      <c r="AQ480" s="10"/>
      <c r="AR480" s="10"/>
      <c r="AS480" s="10"/>
      <c r="AT480" s="10"/>
      <c r="AU480" s="10"/>
      <c r="AV480" s="10"/>
      <c r="AW480" s="10"/>
      <c r="AX480" s="10"/>
      <c r="AY480" s="10"/>
      <c r="AZ480" s="10"/>
      <c r="BA480" s="10"/>
      <c r="BB480" s="10"/>
      <c r="BC480" s="10"/>
      <c r="BD480" s="10"/>
      <c r="BE480" s="10"/>
      <c r="BF480" s="10"/>
      <c r="BG480" s="10"/>
      <c r="BH480" s="10"/>
      <c r="BI480" s="10"/>
      <c r="BJ480" s="10"/>
      <c r="BK480" s="10"/>
      <c r="BL480" s="10"/>
      <c r="BM480" s="10"/>
      <c r="BN480" s="10"/>
      <c r="BO480" s="10"/>
      <c r="BP480" s="10"/>
      <c r="BQ480" s="10"/>
      <c r="BR480" s="10"/>
      <c r="BS480" s="10"/>
      <c r="BT480" s="10"/>
      <c r="BU480" s="10"/>
      <c r="BV480" s="10"/>
      <c r="BW480" s="10"/>
      <c r="BX480" s="10"/>
      <c r="BY480" s="10"/>
      <c r="BZ480" s="10"/>
      <c r="CA480" s="10"/>
      <c r="CB480" s="10"/>
      <c r="CC480" s="10"/>
      <c r="CD480" s="10"/>
      <c r="CE480" s="10"/>
      <c r="CF480" s="10"/>
      <c r="CG480" s="10"/>
      <c r="CH480" s="10"/>
      <c r="CI480" s="10"/>
      <c r="CJ480" s="10"/>
    </row>
    <row r="481" spans="1:88" s="11" customFormat="1" hidden="1" x14ac:dyDescent="0.25">
      <c r="A481" s="169"/>
      <c r="D481" s="52"/>
      <c r="E481" s="217"/>
      <c r="F481" s="223"/>
      <c r="H481" s="10"/>
      <c r="I481" s="10"/>
      <c r="J481" s="10"/>
      <c r="K481" s="10"/>
      <c r="L481" s="10"/>
      <c r="M481" s="10"/>
      <c r="N481" s="10"/>
      <c r="O481" s="10"/>
      <c r="P481" s="10"/>
      <c r="Q481" s="10"/>
      <c r="R481" s="10"/>
      <c r="S481" s="10"/>
      <c r="T481" s="10"/>
      <c r="U481" s="10"/>
      <c r="V481" s="10"/>
      <c r="W481" s="10"/>
      <c r="X481" s="10"/>
      <c r="Y481" s="10"/>
      <c r="Z481" s="10"/>
      <c r="AA481" s="10"/>
      <c r="AB481" s="10"/>
      <c r="AC481" s="10"/>
      <c r="AD481" s="10"/>
      <c r="AE481" s="10"/>
      <c r="AF481" s="10"/>
      <c r="AG481" s="10"/>
      <c r="AH481" s="10"/>
      <c r="AI481" s="10"/>
      <c r="AJ481" s="10"/>
      <c r="AK481" s="10"/>
      <c r="AL481" s="10"/>
      <c r="AM481" s="10"/>
      <c r="AN481" s="10"/>
      <c r="AO481" s="10"/>
      <c r="AP481" s="10"/>
      <c r="AQ481" s="10"/>
      <c r="AR481" s="10"/>
      <c r="AS481" s="10"/>
      <c r="AT481" s="10"/>
      <c r="AU481" s="10"/>
      <c r="AV481" s="10"/>
      <c r="AW481" s="10"/>
      <c r="AX481" s="10"/>
      <c r="AY481" s="10"/>
      <c r="AZ481" s="10"/>
      <c r="BA481" s="10"/>
      <c r="BB481" s="10"/>
      <c r="BC481" s="10"/>
      <c r="BD481" s="10"/>
      <c r="BE481" s="10"/>
      <c r="BF481" s="10"/>
      <c r="BG481" s="10"/>
      <c r="BH481" s="10"/>
      <c r="BI481" s="10"/>
      <c r="BJ481" s="10"/>
      <c r="BK481" s="10"/>
      <c r="BL481" s="10"/>
      <c r="BM481" s="10"/>
      <c r="BN481" s="10"/>
      <c r="BO481" s="10"/>
      <c r="BP481" s="10"/>
      <c r="BQ481" s="10"/>
      <c r="BR481" s="10"/>
      <c r="BS481" s="10"/>
      <c r="BT481" s="10"/>
      <c r="BU481" s="10"/>
      <c r="BV481" s="10"/>
      <c r="BW481" s="10"/>
      <c r="BX481" s="10"/>
      <c r="BY481" s="10"/>
      <c r="BZ481" s="10"/>
      <c r="CA481" s="10"/>
      <c r="CB481" s="10"/>
      <c r="CC481" s="10"/>
      <c r="CD481" s="10"/>
      <c r="CE481" s="10"/>
      <c r="CF481" s="10"/>
      <c r="CG481" s="10"/>
      <c r="CH481" s="10"/>
      <c r="CI481" s="10"/>
      <c r="CJ481" s="10"/>
    </row>
    <row r="482" spans="1:88" s="11" customFormat="1" hidden="1" x14ac:dyDescent="0.25">
      <c r="A482" s="169"/>
      <c r="D482" s="52"/>
      <c r="E482" s="217"/>
      <c r="F482" s="223"/>
      <c r="H482" s="10"/>
      <c r="I482" s="10"/>
      <c r="J482" s="10"/>
      <c r="K482" s="10"/>
      <c r="L482" s="10"/>
      <c r="M482" s="10"/>
      <c r="N482" s="10"/>
      <c r="O482" s="10"/>
      <c r="P482" s="10"/>
      <c r="Q482" s="10"/>
      <c r="R482" s="10"/>
      <c r="S482" s="10"/>
      <c r="T482" s="10"/>
      <c r="U482" s="10"/>
      <c r="V482" s="10"/>
      <c r="W482" s="10"/>
      <c r="X482" s="10"/>
      <c r="Y482" s="10"/>
      <c r="Z482" s="10"/>
      <c r="AA482" s="10"/>
      <c r="AB482" s="10"/>
      <c r="AC482" s="10"/>
      <c r="AD482" s="10"/>
      <c r="AE482" s="10"/>
      <c r="AF482" s="10"/>
      <c r="AG482" s="10"/>
      <c r="AH482" s="10"/>
      <c r="AI482" s="10"/>
      <c r="AJ482" s="10"/>
      <c r="AK482" s="10"/>
      <c r="AL482" s="10"/>
      <c r="AM482" s="10"/>
      <c r="AN482" s="10"/>
      <c r="AO482" s="10"/>
      <c r="AP482" s="10"/>
      <c r="AQ482" s="10"/>
      <c r="AR482" s="10"/>
      <c r="AS482" s="10"/>
      <c r="AT482" s="10"/>
      <c r="AU482" s="10"/>
      <c r="AV482" s="10"/>
      <c r="AW482" s="10"/>
      <c r="AX482" s="10"/>
      <c r="AY482" s="10"/>
      <c r="AZ482" s="10"/>
      <c r="BA482" s="10"/>
      <c r="BB482" s="10"/>
      <c r="BC482" s="10"/>
      <c r="BD482" s="10"/>
      <c r="BE482" s="10"/>
      <c r="BF482" s="10"/>
      <c r="BG482" s="10"/>
      <c r="BH482" s="10"/>
      <c r="BI482" s="10"/>
      <c r="BJ482" s="10"/>
      <c r="BK482" s="10"/>
      <c r="BL482" s="10"/>
      <c r="BM482" s="10"/>
      <c r="BN482" s="10"/>
      <c r="BO482" s="10"/>
      <c r="BP482" s="10"/>
      <c r="BQ482" s="10"/>
      <c r="BR482" s="10"/>
      <c r="BS482" s="10"/>
      <c r="BT482" s="10"/>
      <c r="BU482" s="10"/>
      <c r="BV482" s="10"/>
      <c r="BW482" s="10"/>
      <c r="BX482" s="10"/>
      <c r="BY482" s="10"/>
      <c r="BZ482" s="10"/>
      <c r="CA482" s="10"/>
      <c r="CB482" s="10"/>
      <c r="CC482" s="10"/>
      <c r="CD482" s="10"/>
      <c r="CE482" s="10"/>
      <c r="CF482" s="10"/>
      <c r="CG482" s="10"/>
      <c r="CH482" s="10"/>
      <c r="CI482" s="10"/>
      <c r="CJ482" s="10"/>
    </row>
    <row r="483" spans="1:88" s="11" customFormat="1" hidden="1" x14ac:dyDescent="0.25">
      <c r="A483" s="169"/>
      <c r="D483" s="52"/>
      <c r="E483" s="217"/>
      <c r="F483" s="223"/>
      <c r="H483" s="10"/>
      <c r="I483" s="10"/>
      <c r="J483" s="10"/>
      <c r="K483" s="10"/>
      <c r="L483" s="10"/>
      <c r="M483" s="10"/>
      <c r="N483" s="10"/>
      <c r="O483" s="10"/>
      <c r="P483" s="10"/>
      <c r="Q483" s="10"/>
      <c r="R483" s="10"/>
      <c r="S483" s="10"/>
      <c r="T483" s="10"/>
      <c r="U483" s="10"/>
      <c r="V483" s="10"/>
      <c r="W483" s="10"/>
      <c r="X483" s="10"/>
      <c r="Y483" s="10"/>
      <c r="Z483" s="10"/>
      <c r="AA483" s="10"/>
      <c r="AB483" s="10"/>
      <c r="AC483" s="10"/>
      <c r="AD483" s="10"/>
      <c r="AE483" s="10"/>
      <c r="AF483" s="10"/>
      <c r="AG483" s="10"/>
      <c r="AH483" s="10"/>
      <c r="AI483" s="10"/>
      <c r="AJ483" s="10"/>
      <c r="AK483" s="10"/>
      <c r="AL483" s="10"/>
      <c r="AM483" s="10"/>
      <c r="AN483" s="10"/>
      <c r="AO483" s="10"/>
      <c r="AP483" s="10"/>
      <c r="AQ483" s="10"/>
      <c r="AR483" s="10"/>
      <c r="AS483" s="10"/>
      <c r="AT483" s="10"/>
      <c r="AU483" s="10"/>
      <c r="AV483" s="10"/>
      <c r="AW483" s="10"/>
      <c r="AX483" s="10"/>
      <c r="AY483" s="10"/>
      <c r="AZ483" s="10"/>
      <c r="BA483" s="10"/>
      <c r="BB483" s="10"/>
      <c r="BC483" s="10"/>
      <c r="BD483" s="10"/>
      <c r="BE483" s="10"/>
      <c r="BF483" s="10"/>
      <c r="BG483" s="10"/>
      <c r="BH483" s="10"/>
      <c r="BI483" s="10"/>
      <c r="BJ483" s="10"/>
      <c r="BK483" s="10"/>
      <c r="BL483" s="10"/>
      <c r="BM483" s="10"/>
      <c r="BN483" s="10"/>
      <c r="BO483" s="10"/>
      <c r="BP483" s="10"/>
      <c r="BQ483" s="10"/>
      <c r="BR483" s="10"/>
      <c r="BS483" s="10"/>
      <c r="BT483" s="10"/>
      <c r="BU483" s="10"/>
      <c r="BV483" s="10"/>
      <c r="BW483" s="10"/>
      <c r="BX483" s="10"/>
      <c r="BY483" s="10"/>
      <c r="BZ483" s="10"/>
      <c r="CA483" s="10"/>
      <c r="CB483" s="10"/>
      <c r="CC483" s="10"/>
      <c r="CD483" s="10"/>
      <c r="CE483" s="10"/>
      <c r="CF483" s="10"/>
      <c r="CG483" s="10"/>
      <c r="CH483" s="10"/>
      <c r="CI483" s="10"/>
      <c r="CJ483" s="10"/>
    </row>
    <row r="484" spans="1:88" s="11" customFormat="1" hidden="1" x14ac:dyDescent="0.25">
      <c r="A484" s="169"/>
      <c r="D484" s="52"/>
      <c r="E484" s="217"/>
      <c r="F484" s="223"/>
      <c r="H484" s="10"/>
      <c r="I484" s="10"/>
      <c r="J484" s="10"/>
      <c r="K484" s="10"/>
      <c r="L484" s="10"/>
      <c r="M484" s="10"/>
      <c r="N484" s="10"/>
      <c r="O484" s="10"/>
      <c r="P484" s="10"/>
      <c r="Q484" s="10"/>
      <c r="R484" s="10"/>
      <c r="S484" s="10"/>
      <c r="T484" s="10"/>
      <c r="U484" s="10"/>
      <c r="V484" s="10"/>
      <c r="W484" s="10"/>
      <c r="X484" s="10"/>
      <c r="Y484" s="10"/>
      <c r="Z484" s="10"/>
      <c r="AA484" s="10"/>
      <c r="AB484" s="10"/>
      <c r="AC484" s="10"/>
      <c r="AD484" s="10"/>
      <c r="AE484" s="10"/>
      <c r="AF484" s="10"/>
      <c r="AG484" s="10"/>
      <c r="AH484" s="10"/>
      <c r="AI484" s="10"/>
      <c r="AJ484" s="10"/>
      <c r="AK484" s="10"/>
      <c r="AL484" s="10"/>
      <c r="AM484" s="10"/>
      <c r="AN484" s="10"/>
      <c r="AO484" s="10"/>
      <c r="AP484" s="10"/>
      <c r="AQ484" s="10"/>
      <c r="AR484" s="10"/>
      <c r="AS484" s="10"/>
      <c r="AT484" s="10"/>
      <c r="AU484" s="10"/>
      <c r="AV484" s="10"/>
      <c r="AW484" s="10"/>
      <c r="AX484" s="10"/>
      <c r="AY484" s="10"/>
      <c r="AZ484" s="10"/>
      <c r="BA484" s="10"/>
      <c r="BB484" s="10"/>
      <c r="BC484" s="10"/>
      <c r="BD484" s="10"/>
      <c r="BE484" s="10"/>
      <c r="BF484" s="10"/>
      <c r="BG484" s="10"/>
      <c r="BH484" s="10"/>
      <c r="BI484" s="10"/>
      <c r="BJ484" s="10"/>
      <c r="BK484" s="10"/>
      <c r="BL484" s="10"/>
      <c r="BM484" s="10"/>
      <c r="BN484" s="10"/>
      <c r="BO484" s="10"/>
      <c r="BP484" s="10"/>
      <c r="BQ484" s="10"/>
      <c r="BR484" s="10"/>
      <c r="BS484" s="10"/>
      <c r="BT484" s="10"/>
      <c r="BU484" s="10"/>
      <c r="BV484" s="10"/>
      <c r="BW484" s="10"/>
      <c r="BX484" s="10"/>
      <c r="BY484" s="10"/>
      <c r="BZ484" s="10"/>
      <c r="CA484" s="10"/>
      <c r="CB484" s="10"/>
      <c r="CC484" s="10"/>
      <c r="CD484" s="10"/>
      <c r="CE484" s="10"/>
      <c r="CF484" s="10"/>
      <c r="CG484" s="10"/>
      <c r="CH484" s="10"/>
      <c r="CI484" s="10"/>
      <c r="CJ484" s="10"/>
    </row>
    <row r="485" spans="1:88" s="11" customFormat="1" hidden="1" x14ac:dyDescent="0.25">
      <c r="A485" s="169"/>
      <c r="D485" s="52"/>
      <c r="E485" s="217"/>
      <c r="F485" s="223"/>
      <c r="H485" s="10"/>
      <c r="I485" s="10"/>
      <c r="J485" s="10"/>
      <c r="K485" s="10"/>
      <c r="L485" s="10"/>
      <c r="M485" s="10"/>
      <c r="N485" s="10"/>
      <c r="O485" s="10"/>
      <c r="P485" s="10"/>
      <c r="Q485" s="10"/>
      <c r="R485" s="10"/>
      <c r="S485" s="10"/>
      <c r="T485" s="10"/>
      <c r="U485" s="10"/>
      <c r="V485" s="10"/>
      <c r="W485" s="10"/>
      <c r="X485" s="10"/>
      <c r="Y485" s="10"/>
      <c r="Z485" s="10"/>
      <c r="AA485" s="10"/>
      <c r="AB485" s="10"/>
      <c r="AC485" s="10"/>
      <c r="AD485" s="10"/>
      <c r="AE485" s="10"/>
      <c r="AF485" s="10"/>
      <c r="AG485" s="10"/>
      <c r="AH485" s="10"/>
      <c r="AI485" s="10"/>
      <c r="AJ485" s="10"/>
      <c r="AK485" s="10"/>
      <c r="AL485" s="10"/>
      <c r="AM485" s="10"/>
      <c r="AN485" s="10"/>
      <c r="AO485" s="10"/>
      <c r="AP485" s="10"/>
      <c r="AQ485" s="10"/>
      <c r="AR485" s="10"/>
      <c r="AS485" s="10"/>
      <c r="AT485" s="10"/>
      <c r="AU485" s="10"/>
      <c r="AV485" s="10"/>
      <c r="AW485" s="10"/>
      <c r="AX485" s="10"/>
      <c r="AY485" s="10"/>
      <c r="AZ485" s="10"/>
      <c r="BA485" s="10"/>
      <c r="BB485" s="10"/>
      <c r="BC485" s="10"/>
      <c r="BD485" s="10"/>
      <c r="BE485" s="10"/>
      <c r="BF485" s="10"/>
      <c r="BG485" s="10"/>
      <c r="BH485" s="10"/>
      <c r="BI485" s="10"/>
      <c r="BJ485" s="10"/>
      <c r="BK485" s="10"/>
      <c r="BL485" s="10"/>
      <c r="BM485" s="10"/>
      <c r="BN485" s="10"/>
      <c r="BO485" s="10"/>
      <c r="BP485" s="10"/>
      <c r="BQ485" s="10"/>
      <c r="BR485" s="10"/>
      <c r="BS485" s="10"/>
      <c r="BT485" s="10"/>
      <c r="BU485" s="10"/>
      <c r="BV485" s="10"/>
      <c r="BW485" s="10"/>
      <c r="BX485" s="10"/>
      <c r="BY485" s="10"/>
      <c r="BZ485" s="10"/>
      <c r="CA485" s="10"/>
      <c r="CB485" s="10"/>
      <c r="CC485" s="10"/>
      <c r="CD485" s="10"/>
      <c r="CE485" s="10"/>
      <c r="CF485" s="10"/>
      <c r="CG485" s="10"/>
      <c r="CH485" s="10"/>
      <c r="CI485" s="10"/>
      <c r="CJ485" s="10"/>
    </row>
    <row r="486" spans="1:88" s="11" customFormat="1" hidden="1" x14ac:dyDescent="0.25">
      <c r="A486" s="169"/>
      <c r="D486" s="52"/>
      <c r="E486" s="217"/>
      <c r="F486" s="223"/>
      <c r="H486" s="10"/>
      <c r="I486" s="10"/>
      <c r="J486" s="10"/>
      <c r="K486" s="10"/>
      <c r="L486" s="10"/>
      <c r="M486" s="10"/>
      <c r="N486" s="10"/>
      <c r="O486" s="10"/>
      <c r="P486" s="10"/>
      <c r="Q486" s="10"/>
      <c r="R486" s="10"/>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c r="AS486" s="10"/>
      <c r="AT486" s="10"/>
      <c r="AU486" s="10"/>
      <c r="AV486" s="10"/>
      <c r="AW486" s="10"/>
      <c r="AX486" s="10"/>
      <c r="AY486" s="10"/>
      <c r="AZ486" s="10"/>
      <c r="BA486" s="10"/>
      <c r="BB486" s="10"/>
      <c r="BC486" s="10"/>
      <c r="BD486" s="10"/>
      <c r="BE486" s="10"/>
      <c r="BF486" s="10"/>
      <c r="BG486" s="10"/>
      <c r="BH486" s="10"/>
      <c r="BI486" s="10"/>
      <c r="BJ486" s="10"/>
      <c r="BK486" s="10"/>
      <c r="BL486" s="10"/>
      <c r="BM486" s="10"/>
      <c r="BN486" s="10"/>
      <c r="BO486" s="10"/>
      <c r="BP486" s="10"/>
      <c r="BQ486" s="10"/>
      <c r="BR486" s="10"/>
      <c r="BS486" s="10"/>
      <c r="BT486" s="10"/>
      <c r="BU486" s="10"/>
      <c r="BV486" s="10"/>
      <c r="BW486" s="10"/>
      <c r="BX486" s="10"/>
      <c r="BY486" s="10"/>
      <c r="BZ486" s="10"/>
      <c r="CA486" s="10"/>
      <c r="CB486" s="10"/>
      <c r="CC486" s="10"/>
      <c r="CD486" s="10"/>
      <c r="CE486" s="10"/>
      <c r="CF486" s="10"/>
      <c r="CG486" s="10"/>
      <c r="CH486" s="10"/>
      <c r="CI486" s="10"/>
      <c r="CJ486" s="10"/>
    </row>
    <row r="487" spans="1:88" s="11" customFormat="1" hidden="1" x14ac:dyDescent="0.25">
      <c r="A487" s="169"/>
      <c r="D487" s="52"/>
      <c r="E487" s="217"/>
      <c r="F487" s="223"/>
      <c r="H487" s="10"/>
      <c r="I487" s="10"/>
      <c r="J487" s="10"/>
      <c r="K487" s="10"/>
      <c r="L487" s="10"/>
      <c r="M487" s="10"/>
      <c r="N487" s="10"/>
      <c r="O487" s="10"/>
      <c r="P487" s="10"/>
      <c r="Q487" s="10"/>
      <c r="R487" s="10"/>
      <c r="S487" s="10"/>
      <c r="T487" s="10"/>
      <c r="U487" s="10"/>
      <c r="V487" s="10"/>
      <c r="W487" s="10"/>
      <c r="X487" s="10"/>
      <c r="Y487" s="10"/>
      <c r="Z487" s="10"/>
      <c r="AA487" s="10"/>
      <c r="AB487" s="10"/>
      <c r="AC487" s="10"/>
      <c r="AD487" s="10"/>
      <c r="AE487" s="10"/>
      <c r="AF487" s="10"/>
      <c r="AG487" s="10"/>
      <c r="AH487" s="10"/>
      <c r="AI487" s="10"/>
      <c r="AJ487" s="10"/>
      <c r="AK487" s="10"/>
      <c r="AL487" s="10"/>
      <c r="AM487" s="10"/>
      <c r="AN487" s="10"/>
      <c r="AO487" s="10"/>
      <c r="AP487" s="10"/>
      <c r="AQ487" s="10"/>
      <c r="AR487" s="10"/>
      <c r="AS487" s="10"/>
      <c r="AT487" s="10"/>
      <c r="AU487" s="10"/>
      <c r="AV487" s="10"/>
      <c r="AW487" s="10"/>
      <c r="AX487" s="10"/>
      <c r="AY487" s="10"/>
      <c r="AZ487" s="10"/>
      <c r="BA487" s="10"/>
      <c r="BB487" s="10"/>
      <c r="BC487" s="10"/>
      <c r="BD487" s="10"/>
      <c r="BE487" s="10"/>
      <c r="BF487" s="10"/>
      <c r="BG487" s="10"/>
      <c r="BH487" s="10"/>
      <c r="BI487" s="10"/>
      <c r="BJ487" s="10"/>
      <c r="BK487" s="10"/>
      <c r="BL487" s="10"/>
      <c r="BM487" s="10"/>
      <c r="BN487" s="10"/>
      <c r="BO487" s="10"/>
      <c r="BP487" s="10"/>
      <c r="BQ487" s="10"/>
      <c r="BR487" s="10"/>
      <c r="BS487" s="10"/>
      <c r="BT487" s="10"/>
      <c r="BU487" s="10"/>
      <c r="BV487" s="10"/>
      <c r="BW487" s="10"/>
      <c r="BX487" s="10"/>
      <c r="BY487" s="10"/>
      <c r="BZ487" s="10"/>
      <c r="CA487" s="10"/>
      <c r="CB487" s="10"/>
      <c r="CC487" s="10"/>
      <c r="CD487" s="10"/>
      <c r="CE487" s="10"/>
      <c r="CF487" s="10"/>
      <c r="CG487" s="10"/>
      <c r="CH487" s="10"/>
      <c r="CI487" s="10"/>
      <c r="CJ487" s="10"/>
    </row>
    <row r="488" spans="1:88" s="11" customFormat="1" hidden="1" x14ac:dyDescent="0.25">
      <c r="A488" s="169"/>
      <c r="D488" s="52"/>
      <c r="E488" s="217"/>
      <c r="F488" s="223"/>
      <c r="H488" s="10"/>
      <c r="I488" s="10"/>
      <c r="J488" s="10"/>
      <c r="K488" s="10"/>
      <c r="L488" s="10"/>
      <c r="M488" s="10"/>
      <c r="N488" s="10"/>
      <c r="O488" s="10"/>
      <c r="P488" s="10"/>
      <c r="Q488" s="10"/>
      <c r="R488" s="10"/>
      <c r="S488" s="10"/>
      <c r="T488" s="10"/>
      <c r="U488" s="10"/>
      <c r="V488" s="10"/>
      <c r="W488" s="10"/>
      <c r="X488" s="10"/>
      <c r="Y488" s="10"/>
      <c r="Z488" s="10"/>
      <c r="AA488" s="10"/>
      <c r="AB488" s="10"/>
      <c r="AC488" s="10"/>
      <c r="AD488" s="10"/>
      <c r="AE488" s="10"/>
      <c r="AF488" s="10"/>
      <c r="AG488" s="10"/>
      <c r="AH488" s="10"/>
      <c r="AI488" s="10"/>
      <c r="AJ488" s="10"/>
      <c r="AK488" s="10"/>
      <c r="AL488" s="10"/>
      <c r="AM488" s="10"/>
      <c r="AN488" s="10"/>
      <c r="AO488" s="10"/>
      <c r="AP488" s="10"/>
      <c r="AQ488" s="10"/>
      <c r="AR488" s="10"/>
      <c r="AS488" s="10"/>
      <c r="AT488" s="10"/>
      <c r="AU488" s="10"/>
      <c r="AV488" s="10"/>
      <c r="AW488" s="10"/>
      <c r="AX488" s="10"/>
      <c r="AY488" s="10"/>
      <c r="AZ488" s="10"/>
      <c r="BA488" s="10"/>
      <c r="BB488" s="10"/>
      <c r="BC488" s="10"/>
      <c r="BD488" s="10"/>
      <c r="BE488" s="10"/>
      <c r="BF488" s="10"/>
      <c r="BG488" s="10"/>
      <c r="BH488" s="10"/>
      <c r="BI488" s="10"/>
      <c r="BJ488" s="10"/>
      <c r="BK488" s="10"/>
      <c r="BL488" s="10"/>
      <c r="BM488" s="10"/>
      <c r="BN488" s="10"/>
      <c r="BO488" s="10"/>
      <c r="BP488" s="10"/>
      <c r="BQ488" s="10"/>
      <c r="BR488" s="10"/>
      <c r="BS488" s="10"/>
      <c r="BT488" s="10"/>
      <c r="BU488" s="10"/>
      <c r="BV488" s="10"/>
      <c r="BW488" s="10"/>
      <c r="BX488" s="10"/>
      <c r="BY488" s="10"/>
      <c r="BZ488" s="10"/>
      <c r="CA488" s="10"/>
      <c r="CB488" s="10"/>
      <c r="CC488" s="10"/>
      <c r="CD488" s="10"/>
      <c r="CE488" s="10"/>
      <c r="CF488" s="10"/>
      <c r="CG488" s="10"/>
      <c r="CH488" s="10"/>
      <c r="CI488" s="10"/>
      <c r="CJ488" s="10"/>
    </row>
    <row r="489" spans="1:88" s="11" customFormat="1" hidden="1" x14ac:dyDescent="0.25">
      <c r="A489" s="169"/>
      <c r="D489" s="52"/>
      <c r="E489" s="217"/>
      <c r="F489" s="223"/>
      <c r="H489" s="10"/>
      <c r="I489" s="10"/>
      <c r="J489" s="10"/>
      <c r="K489" s="10"/>
      <c r="L489" s="10"/>
      <c r="M489" s="10"/>
      <c r="N489" s="10"/>
      <c r="O489" s="10"/>
      <c r="P489" s="10"/>
      <c r="Q489" s="10"/>
      <c r="R489" s="10"/>
      <c r="S489" s="10"/>
      <c r="T489" s="10"/>
      <c r="U489" s="10"/>
      <c r="V489" s="10"/>
      <c r="W489" s="10"/>
      <c r="X489" s="10"/>
      <c r="Y489" s="10"/>
      <c r="Z489" s="10"/>
      <c r="AA489" s="10"/>
      <c r="AB489" s="10"/>
      <c r="AC489" s="10"/>
      <c r="AD489" s="10"/>
      <c r="AE489" s="10"/>
      <c r="AF489" s="10"/>
      <c r="AG489" s="10"/>
      <c r="AH489" s="10"/>
      <c r="AI489" s="10"/>
      <c r="AJ489" s="10"/>
      <c r="AK489" s="10"/>
      <c r="AL489" s="10"/>
      <c r="AM489" s="10"/>
      <c r="AN489" s="10"/>
      <c r="AO489" s="10"/>
      <c r="AP489" s="10"/>
      <c r="AQ489" s="10"/>
      <c r="AR489" s="10"/>
      <c r="AS489" s="10"/>
      <c r="AT489" s="10"/>
      <c r="AU489" s="10"/>
      <c r="AV489" s="10"/>
      <c r="AW489" s="10"/>
      <c r="AX489" s="10"/>
      <c r="AY489" s="10"/>
      <c r="AZ489" s="10"/>
      <c r="BA489" s="10"/>
      <c r="BB489" s="10"/>
      <c r="BC489" s="10"/>
      <c r="BD489" s="10"/>
      <c r="BE489" s="10"/>
      <c r="BF489" s="10"/>
      <c r="BG489" s="10"/>
      <c r="BH489" s="10"/>
      <c r="BI489" s="10"/>
      <c r="BJ489" s="10"/>
      <c r="BK489" s="10"/>
      <c r="BL489" s="10"/>
      <c r="BM489" s="10"/>
      <c r="BN489" s="10"/>
      <c r="BO489" s="10"/>
      <c r="BP489" s="10"/>
      <c r="BQ489" s="10"/>
      <c r="BR489" s="10"/>
      <c r="BS489" s="10"/>
      <c r="BT489" s="10"/>
      <c r="BU489" s="10"/>
      <c r="BV489" s="10"/>
      <c r="BW489" s="10"/>
      <c r="BX489" s="10"/>
      <c r="BY489" s="10"/>
      <c r="BZ489" s="10"/>
      <c r="CA489" s="10"/>
      <c r="CB489" s="10"/>
      <c r="CC489" s="10"/>
      <c r="CD489" s="10"/>
      <c r="CE489" s="10"/>
      <c r="CF489" s="10"/>
      <c r="CG489" s="10"/>
      <c r="CH489" s="10"/>
      <c r="CI489" s="10"/>
      <c r="CJ489" s="10"/>
    </row>
    <row r="490" spans="1:88" s="11" customFormat="1" hidden="1" x14ac:dyDescent="0.25">
      <c r="A490" s="169"/>
      <c r="D490" s="52"/>
      <c r="E490" s="217"/>
      <c r="F490" s="223"/>
      <c r="H490" s="10"/>
      <c r="I490" s="10"/>
      <c r="J490" s="10"/>
      <c r="K490" s="10"/>
      <c r="L490" s="10"/>
      <c r="M490" s="10"/>
      <c r="N490" s="10"/>
      <c r="O490" s="10"/>
      <c r="P490" s="10"/>
      <c r="Q490" s="10"/>
      <c r="R490" s="10"/>
      <c r="S490" s="10"/>
      <c r="T490" s="10"/>
      <c r="U490" s="10"/>
      <c r="V490" s="10"/>
      <c r="W490" s="10"/>
      <c r="X490" s="10"/>
      <c r="Y490" s="10"/>
      <c r="Z490" s="10"/>
      <c r="AA490" s="10"/>
      <c r="AB490" s="10"/>
      <c r="AC490" s="10"/>
      <c r="AD490" s="10"/>
      <c r="AE490" s="10"/>
      <c r="AF490" s="10"/>
      <c r="AG490" s="10"/>
      <c r="AH490" s="10"/>
      <c r="AI490" s="10"/>
      <c r="AJ490" s="10"/>
      <c r="AK490" s="10"/>
      <c r="AL490" s="10"/>
      <c r="AM490" s="10"/>
      <c r="AN490" s="10"/>
      <c r="AO490" s="10"/>
      <c r="AP490" s="10"/>
      <c r="AQ490" s="10"/>
      <c r="AR490" s="10"/>
      <c r="AS490" s="10"/>
      <c r="AT490" s="10"/>
      <c r="AU490" s="10"/>
      <c r="AV490" s="10"/>
      <c r="AW490" s="10"/>
      <c r="AX490" s="10"/>
      <c r="AY490" s="10"/>
      <c r="AZ490" s="10"/>
      <c r="BA490" s="10"/>
      <c r="BB490" s="10"/>
      <c r="BC490" s="10"/>
      <c r="BD490" s="10"/>
      <c r="BE490" s="10"/>
      <c r="BF490" s="10"/>
      <c r="BG490" s="10"/>
      <c r="BH490" s="10"/>
      <c r="BI490" s="10"/>
      <c r="BJ490" s="10"/>
      <c r="BK490" s="10"/>
      <c r="BL490" s="10"/>
      <c r="BM490" s="10"/>
      <c r="BN490" s="10"/>
      <c r="BO490" s="10"/>
      <c r="BP490" s="10"/>
      <c r="BQ490" s="10"/>
      <c r="BR490" s="10"/>
      <c r="BS490" s="10"/>
      <c r="BT490" s="10"/>
      <c r="BU490" s="10"/>
      <c r="BV490" s="10"/>
      <c r="BW490" s="10"/>
      <c r="BX490" s="10"/>
      <c r="BY490" s="10"/>
      <c r="BZ490" s="10"/>
      <c r="CA490" s="10"/>
      <c r="CB490" s="10"/>
      <c r="CC490" s="10"/>
      <c r="CD490" s="10"/>
      <c r="CE490" s="10"/>
      <c r="CF490" s="10"/>
      <c r="CG490" s="10"/>
      <c r="CH490" s="10"/>
      <c r="CI490" s="10"/>
      <c r="CJ490" s="10"/>
    </row>
    <row r="491" spans="1:88" s="11" customFormat="1" hidden="1" x14ac:dyDescent="0.25">
      <c r="A491" s="169"/>
      <c r="D491" s="52"/>
      <c r="E491" s="217"/>
      <c r="F491" s="223"/>
      <c r="H491" s="10"/>
      <c r="I491" s="10"/>
      <c r="J491" s="10"/>
      <c r="K491" s="10"/>
      <c r="L491" s="10"/>
      <c r="M491" s="10"/>
      <c r="N491" s="10"/>
      <c r="O491" s="10"/>
      <c r="P491" s="10"/>
      <c r="Q491" s="10"/>
      <c r="R491" s="10"/>
      <c r="S491" s="10"/>
      <c r="T491" s="10"/>
      <c r="U491" s="10"/>
      <c r="V491" s="10"/>
      <c r="W491" s="10"/>
      <c r="X491" s="10"/>
      <c r="Y491" s="10"/>
      <c r="Z491" s="10"/>
      <c r="AA491" s="10"/>
      <c r="AB491" s="10"/>
      <c r="AC491" s="10"/>
      <c r="AD491" s="10"/>
      <c r="AE491" s="10"/>
      <c r="AF491" s="10"/>
      <c r="AG491" s="10"/>
      <c r="AH491" s="10"/>
      <c r="AI491" s="10"/>
      <c r="AJ491" s="10"/>
      <c r="AK491" s="10"/>
      <c r="AL491" s="10"/>
      <c r="AM491" s="10"/>
      <c r="AN491" s="10"/>
      <c r="AO491" s="10"/>
      <c r="AP491" s="10"/>
      <c r="AQ491" s="10"/>
      <c r="AR491" s="10"/>
      <c r="AS491" s="10"/>
      <c r="AT491" s="10"/>
      <c r="AU491" s="10"/>
      <c r="AV491" s="10"/>
      <c r="AW491" s="10"/>
      <c r="AX491" s="10"/>
      <c r="AY491" s="10"/>
      <c r="AZ491" s="10"/>
      <c r="BA491" s="10"/>
      <c r="BB491" s="10"/>
      <c r="BC491" s="10"/>
      <c r="BD491" s="10"/>
      <c r="BE491" s="10"/>
      <c r="BF491" s="10"/>
      <c r="BG491" s="10"/>
      <c r="BH491" s="10"/>
      <c r="BI491" s="10"/>
      <c r="BJ491" s="10"/>
      <c r="BK491" s="10"/>
      <c r="BL491" s="10"/>
      <c r="BM491" s="10"/>
      <c r="BN491" s="10"/>
      <c r="BO491" s="10"/>
      <c r="BP491" s="10"/>
      <c r="BQ491" s="10"/>
      <c r="BR491" s="10"/>
      <c r="BS491" s="10"/>
      <c r="BT491" s="10"/>
      <c r="BU491" s="10"/>
      <c r="BV491" s="10"/>
      <c r="BW491" s="10"/>
      <c r="BX491" s="10"/>
      <c r="BY491" s="10"/>
      <c r="BZ491" s="10"/>
      <c r="CA491" s="10"/>
      <c r="CB491" s="10"/>
      <c r="CC491" s="10"/>
      <c r="CD491" s="10"/>
      <c r="CE491" s="10"/>
      <c r="CF491" s="10"/>
      <c r="CG491" s="10"/>
      <c r="CH491" s="10"/>
      <c r="CI491" s="10"/>
      <c r="CJ491" s="10"/>
    </row>
    <row r="492" spans="1:88" s="11" customFormat="1" hidden="1" x14ac:dyDescent="0.25">
      <c r="A492" s="169"/>
      <c r="D492" s="52"/>
      <c r="E492" s="217"/>
      <c r="F492" s="223"/>
      <c r="H492" s="10"/>
      <c r="I492" s="10"/>
      <c r="J492" s="10"/>
      <c r="K492" s="10"/>
      <c r="L492" s="10"/>
      <c r="M492" s="10"/>
      <c r="N492" s="10"/>
      <c r="O492" s="10"/>
      <c r="P492" s="10"/>
      <c r="Q492" s="10"/>
      <c r="R492" s="10"/>
      <c r="S492" s="10"/>
      <c r="T492" s="10"/>
      <c r="U492" s="10"/>
      <c r="V492" s="10"/>
      <c r="W492" s="10"/>
      <c r="X492" s="10"/>
      <c r="Y492" s="10"/>
      <c r="Z492" s="10"/>
      <c r="AA492" s="10"/>
      <c r="AB492" s="10"/>
      <c r="AC492" s="10"/>
      <c r="AD492" s="10"/>
      <c r="AE492" s="10"/>
      <c r="AF492" s="10"/>
      <c r="AG492" s="10"/>
      <c r="AH492" s="10"/>
      <c r="AI492" s="10"/>
      <c r="AJ492" s="10"/>
      <c r="AK492" s="10"/>
      <c r="AL492" s="10"/>
      <c r="AM492" s="10"/>
      <c r="AN492" s="10"/>
      <c r="AO492" s="10"/>
      <c r="AP492" s="10"/>
      <c r="AQ492" s="10"/>
      <c r="AR492" s="10"/>
      <c r="AS492" s="10"/>
      <c r="AT492" s="10"/>
      <c r="AU492" s="10"/>
      <c r="AV492" s="10"/>
      <c r="AW492" s="10"/>
      <c r="AX492" s="10"/>
      <c r="AY492" s="10"/>
      <c r="AZ492" s="10"/>
      <c r="BA492" s="10"/>
      <c r="BB492" s="10"/>
      <c r="BC492" s="10"/>
      <c r="BD492" s="10"/>
      <c r="BE492" s="10"/>
      <c r="BF492" s="10"/>
      <c r="BG492" s="10"/>
      <c r="BH492" s="10"/>
      <c r="BI492" s="10"/>
      <c r="BJ492" s="10"/>
      <c r="BK492" s="10"/>
      <c r="BL492" s="10"/>
      <c r="BM492" s="10"/>
      <c r="BN492" s="10"/>
      <c r="BO492" s="10"/>
      <c r="BP492" s="10"/>
      <c r="BQ492" s="10"/>
      <c r="BR492" s="10"/>
      <c r="BS492" s="10"/>
      <c r="BT492" s="10"/>
      <c r="BU492" s="10"/>
      <c r="BV492" s="10"/>
      <c r="BW492" s="10"/>
      <c r="BX492" s="10"/>
      <c r="BY492" s="10"/>
      <c r="BZ492" s="10"/>
      <c r="CA492" s="10"/>
      <c r="CB492" s="10"/>
      <c r="CC492" s="10"/>
      <c r="CD492" s="10"/>
      <c r="CE492" s="10"/>
      <c r="CF492" s="10"/>
      <c r="CG492" s="10"/>
      <c r="CH492" s="10"/>
      <c r="CI492" s="10"/>
      <c r="CJ492" s="10"/>
    </row>
    <row r="493" spans="1:88" s="11" customFormat="1" hidden="1" x14ac:dyDescent="0.25">
      <c r="A493" s="169"/>
      <c r="D493" s="52"/>
      <c r="E493" s="217"/>
      <c r="F493" s="223"/>
      <c r="H493" s="10"/>
      <c r="I493" s="10"/>
      <c r="J493" s="10"/>
      <c r="K493" s="10"/>
      <c r="L493" s="10"/>
      <c r="M493" s="10"/>
      <c r="N493" s="10"/>
      <c r="O493" s="10"/>
      <c r="P493" s="10"/>
      <c r="Q493" s="10"/>
      <c r="R493" s="10"/>
      <c r="S493" s="10"/>
      <c r="T493" s="10"/>
      <c r="U493" s="10"/>
      <c r="V493" s="10"/>
      <c r="W493" s="10"/>
      <c r="X493" s="10"/>
      <c r="Y493" s="10"/>
      <c r="Z493" s="10"/>
      <c r="AA493" s="10"/>
      <c r="AB493" s="10"/>
      <c r="AC493" s="10"/>
      <c r="AD493" s="10"/>
      <c r="AE493" s="10"/>
      <c r="AF493" s="10"/>
      <c r="AG493" s="10"/>
      <c r="AH493" s="10"/>
      <c r="AI493" s="10"/>
      <c r="AJ493" s="10"/>
      <c r="AK493" s="10"/>
      <c r="AL493" s="10"/>
      <c r="AM493" s="10"/>
      <c r="AN493" s="10"/>
      <c r="AO493" s="10"/>
      <c r="AP493" s="10"/>
      <c r="AQ493" s="10"/>
      <c r="AR493" s="10"/>
      <c r="AS493" s="10"/>
      <c r="AT493" s="10"/>
      <c r="AU493" s="10"/>
      <c r="AV493" s="10"/>
      <c r="AW493" s="10"/>
      <c r="AX493" s="10"/>
      <c r="AY493" s="10"/>
      <c r="AZ493" s="10"/>
      <c r="BA493" s="10"/>
      <c r="BB493" s="10"/>
      <c r="BC493" s="10"/>
      <c r="BD493" s="10"/>
      <c r="BE493" s="10"/>
      <c r="BF493" s="10"/>
      <c r="BG493" s="10"/>
      <c r="BH493" s="10"/>
      <c r="BI493" s="10"/>
      <c r="BJ493" s="10"/>
      <c r="BK493" s="10"/>
      <c r="BL493" s="10"/>
      <c r="BM493" s="10"/>
      <c r="BN493" s="10"/>
      <c r="BO493" s="10"/>
      <c r="BP493" s="10"/>
      <c r="BQ493" s="10"/>
      <c r="BR493" s="10"/>
      <c r="BS493" s="10"/>
      <c r="BT493" s="10"/>
      <c r="BU493" s="10"/>
      <c r="BV493" s="10"/>
      <c r="BW493" s="10"/>
      <c r="BX493" s="10"/>
      <c r="BY493" s="10"/>
      <c r="BZ493" s="10"/>
      <c r="CA493" s="10"/>
      <c r="CB493" s="10"/>
      <c r="CC493" s="10"/>
      <c r="CD493" s="10"/>
      <c r="CE493" s="10"/>
      <c r="CF493" s="10"/>
      <c r="CG493" s="10"/>
      <c r="CH493" s="10"/>
      <c r="CI493" s="10"/>
      <c r="CJ493" s="10"/>
    </row>
    <row r="494" spans="1:88" s="11" customFormat="1" hidden="1" x14ac:dyDescent="0.25">
      <c r="A494" s="169"/>
      <c r="D494" s="52"/>
      <c r="E494" s="217"/>
      <c r="F494" s="223"/>
      <c r="H494" s="10"/>
      <c r="I494" s="10"/>
      <c r="J494" s="10"/>
      <c r="K494" s="10"/>
      <c r="L494" s="10"/>
      <c r="M494" s="10"/>
      <c r="N494" s="10"/>
      <c r="O494" s="10"/>
      <c r="P494" s="10"/>
      <c r="Q494" s="10"/>
      <c r="R494" s="10"/>
      <c r="S494" s="10"/>
      <c r="T494" s="10"/>
      <c r="U494" s="10"/>
      <c r="V494" s="10"/>
      <c r="W494" s="10"/>
      <c r="X494" s="10"/>
      <c r="Y494" s="10"/>
      <c r="Z494" s="10"/>
      <c r="AA494" s="10"/>
      <c r="AB494" s="10"/>
      <c r="AC494" s="10"/>
      <c r="AD494" s="10"/>
      <c r="AE494" s="10"/>
      <c r="AF494" s="10"/>
      <c r="AG494" s="10"/>
      <c r="AH494" s="10"/>
      <c r="AI494" s="10"/>
      <c r="AJ494" s="10"/>
      <c r="AK494" s="10"/>
      <c r="AL494" s="10"/>
      <c r="AM494" s="10"/>
      <c r="AN494" s="10"/>
      <c r="AO494" s="10"/>
      <c r="AP494" s="10"/>
      <c r="AQ494" s="10"/>
      <c r="AR494" s="10"/>
      <c r="AS494" s="10"/>
      <c r="AT494" s="10"/>
      <c r="AU494" s="10"/>
      <c r="AV494" s="10"/>
      <c r="AW494" s="10"/>
      <c r="AX494" s="10"/>
      <c r="AY494" s="10"/>
      <c r="AZ494" s="10"/>
      <c r="BA494" s="10"/>
      <c r="BB494" s="10"/>
      <c r="BC494" s="10"/>
      <c r="BD494" s="10"/>
      <c r="BE494" s="10"/>
      <c r="BF494" s="10"/>
      <c r="BG494" s="10"/>
      <c r="BH494" s="10"/>
      <c r="BI494" s="10"/>
      <c r="BJ494" s="10"/>
      <c r="BK494" s="10"/>
      <c r="BL494" s="10"/>
      <c r="BM494" s="10"/>
      <c r="BN494" s="10"/>
      <c r="BO494" s="10"/>
      <c r="BP494" s="10"/>
      <c r="BQ494" s="10"/>
      <c r="BR494" s="10"/>
      <c r="BS494" s="10"/>
      <c r="BT494" s="10"/>
      <c r="BU494" s="10"/>
      <c r="BV494" s="10"/>
      <c r="BW494" s="10"/>
      <c r="BX494" s="10"/>
      <c r="BY494" s="10"/>
      <c r="BZ494" s="10"/>
      <c r="CA494" s="10"/>
      <c r="CB494" s="10"/>
      <c r="CC494" s="10"/>
      <c r="CD494" s="10"/>
      <c r="CE494" s="10"/>
      <c r="CF494" s="10"/>
      <c r="CG494" s="10"/>
      <c r="CH494" s="10"/>
      <c r="CI494" s="10"/>
      <c r="CJ494" s="10"/>
    </row>
    <row r="495" spans="1:88" s="11" customFormat="1" hidden="1" x14ac:dyDescent="0.25">
      <c r="A495" s="169"/>
      <c r="D495" s="52"/>
      <c r="E495" s="217"/>
      <c r="F495" s="223"/>
      <c r="H495" s="10"/>
      <c r="I495" s="10"/>
      <c r="J495" s="10"/>
      <c r="K495" s="10"/>
      <c r="L495" s="10"/>
      <c r="M495" s="10"/>
      <c r="N495" s="10"/>
      <c r="O495" s="10"/>
      <c r="P495" s="10"/>
      <c r="Q495" s="10"/>
      <c r="R495" s="10"/>
      <c r="S495" s="10"/>
      <c r="T495" s="10"/>
      <c r="U495" s="10"/>
      <c r="V495" s="10"/>
      <c r="W495" s="10"/>
      <c r="X495" s="10"/>
      <c r="Y495" s="10"/>
      <c r="Z495" s="10"/>
      <c r="AA495" s="10"/>
      <c r="AB495" s="10"/>
      <c r="AC495" s="10"/>
      <c r="AD495" s="10"/>
      <c r="AE495" s="10"/>
      <c r="AF495" s="10"/>
      <c r="AG495" s="10"/>
      <c r="AH495" s="10"/>
      <c r="AI495" s="10"/>
      <c r="AJ495" s="10"/>
      <c r="AK495" s="10"/>
      <c r="AL495" s="10"/>
      <c r="AM495" s="10"/>
      <c r="AN495" s="10"/>
      <c r="AO495" s="10"/>
      <c r="AP495" s="10"/>
      <c r="AQ495" s="10"/>
      <c r="AR495" s="10"/>
      <c r="AS495" s="10"/>
      <c r="AT495" s="10"/>
      <c r="AU495" s="10"/>
      <c r="AV495" s="10"/>
      <c r="AW495" s="10"/>
      <c r="AX495" s="10"/>
      <c r="AY495" s="10"/>
      <c r="AZ495" s="10"/>
      <c r="BA495" s="10"/>
      <c r="BB495" s="10"/>
      <c r="BC495" s="10"/>
      <c r="BD495" s="10"/>
      <c r="BE495" s="10"/>
      <c r="BF495" s="10"/>
      <c r="BG495" s="10"/>
      <c r="BH495" s="10"/>
      <c r="BI495" s="10"/>
      <c r="BJ495" s="10"/>
      <c r="BK495" s="10"/>
      <c r="BL495" s="10"/>
      <c r="BM495" s="10"/>
      <c r="BN495" s="10"/>
      <c r="BO495" s="10"/>
      <c r="BP495" s="10"/>
      <c r="BQ495" s="10"/>
      <c r="BR495" s="10"/>
      <c r="BS495" s="10"/>
      <c r="BT495" s="10"/>
      <c r="BU495" s="10"/>
      <c r="BV495" s="10"/>
      <c r="BW495" s="10"/>
      <c r="BX495" s="10"/>
      <c r="BY495" s="10"/>
      <c r="BZ495" s="10"/>
      <c r="CA495" s="10"/>
      <c r="CB495" s="10"/>
      <c r="CC495" s="10"/>
      <c r="CD495" s="10"/>
      <c r="CE495" s="10"/>
      <c r="CF495" s="10"/>
      <c r="CG495" s="10"/>
      <c r="CH495" s="10"/>
      <c r="CI495" s="10"/>
      <c r="CJ495" s="10"/>
    </row>
    <row r="496" spans="1:88" s="11" customFormat="1" hidden="1" x14ac:dyDescent="0.25">
      <c r="A496" s="169"/>
      <c r="D496" s="52"/>
      <c r="E496" s="217"/>
      <c r="F496" s="223"/>
      <c r="H496" s="10"/>
      <c r="I496" s="10"/>
      <c r="J496" s="10"/>
      <c r="K496" s="10"/>
      <c r="L496" s="10"/>
      <c r="M496" s="10"/>
      <c r="N496" s="10"/>
      <c r="O496" s="10"/>
      <c r="P496" s="10"/>
      <c r="Q496" s="10"/>
      <c r="R496" s="10"/>
      <c r="S496" s="10"/>
      <c r="T496" s="10"/>
      <c r="U496" s="10"/>
      <c r="V496" s="10"/>
      <c r="W496" s="10"/>
      <c r="X496" s="10"/>
      <c r="Y496" s="10"/>
      <c r="Z496" s="10"/>
      <c r="AA496" s="10"/>
      <c r="AB496" s="10"/>
      <c r="AC496" s="10"/>
      <c r="AD496" s="10"/>
      <c r="AE496" s="10"/>
      <c r="AF496" s="10"/>
      <c r="AG496" s="10"/>
      <c r="AH496" s="10"/>
      <c r="AI496" s="10"/>
      <c r="AJ496" s="10"/>
      <c r="AK496" s="10"/>
      <c r="AL496" s="10"/>
      <c r="AM496" s="10"/>
      <c r="AN496" s="10"/>
      <c r="AO496" s="10"/>
      <c r="AP496" s="10"/>
      <c r="AQ496" s="10"/>
      <c r="AR496" s="10"/>
      <c r="AS496" s="10"/>
      <c r="AT496" s="10"/>
      <c r="AU496" s="10"/>
      <c r="AV496" s="10"/>
      <c r="AW496" s="10"/>
      <c r="AX496" s="10"/>
      <c r="AY496" s="10"/>
      <c r="AZ496" s="10"/>
      <c r="BA496" s="10"/>
      <c r="BB496" s="10"/>
      <c r="BC496" s="10"/>
      <c r="BD496" s="10"/>
      <c r="BE496" s="10"/>
      <c r="BF496" s="10"/>
      <c r="BG496" s="10"/>
      <c r="BH496" s="10"/>
      <c r="BI496" s="10"/>
      <c r="BJ496" s="10"/>
      <c r="BK496" s="10"/>
      <c r="BL496" s="10"/>
      <c r="BM496" s="10"/>
      <c r="BN496" s="10"/>
      <c r="BO496" s="10"/>
      <c r="BP496" s="10"/>
      <c r="BQ496" s="10"/>
      <c r="BR496" s="10"/>
      <c r="BS496" s="10"/>
      <c r="BT496" s="10"/>
      <c r="BU496" s="10"/>
      <c r="BV496" s="10"/>
      <c r="BW496" s="10"/>
      <c r="BX496" s="10"/>
      <c r="BY496" s="10"/>
      <c r="BZ496" s="10"/>
      <c r="CA496" s="10"/>
      <c r="CB496" s="10"/>
      <c r="CC496" s="10"/>
      <c r="CD496" s="10"/>
      <c r="CE496" s="10"/>
      <c r="CF496" s="10"/>
      <c r="CG496" s="10"/>
      <c r="CH496" s="10"/>
      <c r="CI496" s="10"/>
      <c r="CJ496" s="10"/>
    </row>
    <row r="497" spans="1:88" s="11" customFormat="1" hidden="1" x14ac:dyDescent="0.25">
      <c r="A497" s="169"/>
      <c r="D497" s="52"/>
      <c r="E497" s="217"/>
      <c r="F497" s="223"/>
      <c r="H497" s="10"/>
      <c r="I497" s="10"/>
      <c r="J497" s="10"/>
      <c r="K497" s="10"/>
      <c r="L497" s="10"/>
      <c r="M497" s="10"/>
      <c r="N497" s="10"/>
      <c r="O497" s="10"/>
      <c r="P497" s="10"/>
      <c r="Q497" s="10"/>
      <c r="R497" s="10"/>
      <c r="S497" s="10"/>
      <c r="T497" s="10"/>
      <c r="U497" s="10"/>
      <c r="V497" s="10"/>
      <c r="W497" s="10"/>
      <c r="X497" s="10"/>
      <c r="Y497" s="10"/>
      <c r="Z497" s="10"/>
      <c r="AA497" s="10"/>
      <c r="AB497" s="10"/>
      <c r="AC497" s="10"/>
      <c r="AD497" s="10"/>
      <c r="AE497" s="10"/>
      <c r="AF497" s="10"/>
      <c r="AG497" s="10"/>
      <c r="AH497" s="10"/>
      <c r="AI497" s="10"/>
      <c r="AJ497" s="10"/>
      <c r="AK497" s="10"/>
      <c r="AL497" s="10"/>
      <c r="AM497" s="10"/>
      <c r="AN497" s="10"/>
      <c r="AO497" s="10"/>
      <c r="AP497" s="10"/>
      <c r="AQ497" s="10"/>
      <c r="AR497" s="10"/>
      <c r="AS497" s="10"/>
      <c r="AT497" s="10"/>
      <c r="AU497" s="10"/>
      <c r="AV497" s="10"/>
      <c r="AW497" s="10"/>
      <c r="AX497" s="10"/>
      <c r="AY497" s="10"/>
      <c r="AZ497" s="10"/>
      <c r="BA497" s="10"/>
      <c r="BB497" s="10"/>
      <c r="BC497" s="10"/>
      <c r="BD497" s="10"/>
      <c r="BE497" s="10"/>
      <c r="BF497" s="10"/>
      <c r="BG497" s="10"/>
      <c r="BH497" s="10"/>
      <c r="BI497" s="10"/>
      <c r="BJ497" s="10"/>
      <c r="BK497" s="10"/>
      <c r="BL497" s="10"/>
      <c r="BM497" s="10"/>
      <c r="BN497" s="10"/>
      <c r="BO497" s="10"/>
      <c r="BP497" s="10"/>
      <c r="BQ497" s="10"/>
      <c r="BR497" s="10"/>
      <c r="BS497" s="10"/>
      <c r="BT497" s="10"/>
      <c r="BU497" s="10"/>
      <c r="BV497" s="10"/>
      <c r="BW497" s="10"/>
      <c r="BX497" s="10"/>
      <c r="BY497" s="10"/>
      <c r="BZ497" s="10"/>
      <c r="CA497" s="10"/>
      <c r="CB497" s="10"/>
      <c r="CC497" s="10"/>
      <c r="CD497" s="10"/>
      <c r="CE497" s="10"/>
      <c r="CF497" s="10"/>
      <c r="CG497" s="10"/>
      <c r="CH497" s="10"/>
      <c r="CI497" s="10"/>
      <c r="CJ497" s="10"/>
    </row>
    <row r="498" spans="1:88" s="11" customFormat="1" hidden="1" x14ac:dyDescent="0.25">
      <c r="A498" s="169"/>
      <c r="D498" s="52"/>
      <c r="E498" s="217"/>
      <c r="F498" s="223"/>
      <c r="H498" s="10"/>
      <c r="I498" s="10"/>
      <c r="J498" s="10"/>
      <c r="K498" s="10"/>
      <c r="L498" s="10"/>
      <c r="M498" s="10"/>
      <c r="N498" s="10"/>
      <c r="O498" s="10"/>
      <c r="P498" s="10"/>
      <c r="Q498" s="10"/>
      <c r="R498" s="10"/>
      <c r="S498" s="10"/>
      <c r="T498" s="10"/>
      <c r="U498" s="10"/>
      <c r="V498" s="10"/>
      <c r="W498" s="10"/>
      <c r="X498" s="10"/>
      <c r="Y498" s="10"/>
      <c r="Z498" s="10"/>
      <c r="AA498" s="10"/>
      <c r="AB498" s="10"/>
      <c r="AC498" s="10"/>
      <c r="AD498" s="10"/>
      <c r="AE498" s="10"/>
      <c r="AF498" s="10"/>
      <c r="AG498" s="10"/>
      <c r="AH498" s="10"/>
      <c r="AI498" s="10"/>
      <c r="AJ498" s="10"/>
      <c r="AK498" s="10"/>
      <c r="AL498" s="10"/>
      <c r="AM498" s="10"/>
      <c r="AN498" s="10"/>
      <c r="AO498" s="10"/>
      <c r="AP498" s="10"/>
      <c r="AQ498" s="10"/>
      <c r="AR498" s="10"/>
      <c r="AS498" s="10"/>
      <c r="AT498" s="10"/>
      <c r="AU498" s="10"/>
      <c r="AV498" s="10"/>
      <c r="AW498" s="10"/>
      <c r="AX498" s="10"/>
      <c r="AY498" s="10"/>
      <c r="AZ498" s="10"/>
      <c r="BA498" s="10"/>
      <c r="BB498" s="10"/>
      <c r="BC498" s="10"/>
      <c r="BD498" s="10"/>
      <c r="BE498" s="10"/>
      <c r="BF498" s="10"/>
      <c r="BG498" s="10"/>
      <c r="BH498" s="10"/>
      <c r="BI498" s="10"/>
      <c r="BJ498" s="10"/>
      <c r="BK498" s="10"/>
      <c r="BL498" s="10"/>
      <c r="BM498" s="10"/>
      <c r="BN498" s="10"/>
      <c r="BO498" s="10"/>
      <c r="BP498" s="10"/>
      <c r="BQ498" s="10"/>
      <c r="BR498" s="10"/>
      <c r="BS498" s="10"/>
      <c r="BT498" s="10"/>
      <c r="BU498" s="10"/>
      <c r="BV498" s="10"/>
      <c r="BW498" s="10"/>
      <c r="BX498" s="10"/>
      <c r="BY498" s="10"/>
      <c r="BZ498" s="10"/>
      <c r="CA498" s="10"/>
      <c r="CB498" s="10"/>
      <c r="CC498" s="10"/>
      <c r="CD498" s="10"/>
      <c r="CE498" s="10"/>
      <c r="CF498" s="10"/>
      <c r="CG498" s="10"/>
      <c r="CH498" s="10"/>
      <c r="CI498" s="10"/>
      <c r="CJ498" s="10"/>
    </row>
    <row r="499" spans="1:88" s="11" customFormat="1" hidden="1" x14ac:dyDescent="0.25">
      <c r="A499" s="169"/>
      <c r="D499" s="52"/>
      <c r="E499" s="217"/>
      <c r="F499" s="223"/>
      <c r="H499" s="10"/>
      <c r="I499" s="10"/>
      <c r="J499" s="10"/>
      <c r="K499" s="10"/>
      <c r="L499" s="10"/>
      <c r="M499" s="10"/>
      <c r="N499" s="10"/>
      <c r="O499" s="10"/>
      <c r="P499" s="10"/>
      <c r="Q499" s="10"/>
      <c r="R499" s="10"/>
      <c r="S499" s="10"/>
      <c r="T499" s="10"/>
      <c r="U499" s="10"/>
      <c r="V499" s="10"/>
      <c r="W499" s="10"/>
      <c r="X499" s="10"/>
      <c r="Y499" s="10"/>
      <c r="Z499" s="10"/>
      <c r="AA499" s="10"/>
      <c r="AB499" s="10"/>
      <c r="AC499" s="10"/>
      <c r="AD499" s="10"/>
      <c r="AE499" s="10"/>
      <c r="AF499" s="10"/>
      <c r="AG499" s="10"/>
      <c r="AH499" s="10"/>
      <c r="AI499" s="10"/>
      <c r="AJ499" s="10"/>
      <c r="AK499" s="10"/>
      <c r="AL499" s="10"/>
      <c r="AM499" s="10"/>
      <c r="AN499" s="10"/>
      <c r="AO499" s="10"/>
      <c r="AP499" s="10"/>
      <c r="AQ499" s="10"/>
      <c r="AR499" s="10"/>
      <c r="AS499" s="10"/>
      <c r="AT499" s="10"/>
      <c r="AU499" s="10"/>
      <c r="AV499" s="10"/>
      <c r="AW499" s="10"/>
      <c r="AX499" s="10"/>
      <c r="AY499" s="10"/>
      <c r="AZ499" s="10"/>
      <c r="BA499" s="10"/>
      <c r="BB499" s="10"/>
      <c r="BC499" s="10"/>
      <c r="BD499" s="10"/>
      <c r="BE499" s="10"/>
      <c r="BF499" s="10"/>
      <c r="BG499" s="10"/>
      <c r="BH499" s="10"/>
      <c r="BI499" s="10"/>
      <c r="BJ499" s="10"/>
      <c r="BK499" s="10"/>
      <c r="BL499" s="10"/>
      <c r="BM499" s="10"/>
      <c r="BN499" s="10"/>
      <c r="BO499" s="10"/>
      <c r="BP499" s="10"/>
      <c r="BQ499" s="10"/>
      <c r="BR499" s="10"/>
      <c r="BS499" s="10"/>
      <c r="BT499" s="10"/>
      <c r="BU499" s="10"/>
      <c r="BV499" s="10"/>
      <c r="BW499" s="10"/>
      <c r="BX499" s="10"/>
      <c r="BY499" s="10"/>
      <c r="BZ499" s="10"/>
      <c r="CA499" s="10"/>
      <c r="CB499" s="10"/>
      <c r="CC499" s="10"/>
      <c r="CD499" s="10"/>
      <c r="CE499" s="10"/>
      <c r="CF499" s="10"/>
      <c r="CG499" s="10"/>
      <c r="CH499" s="10"/>
      <c r="CI499" s="10"/>
      <c r="CJ499" s="10"/>
    </row>
    <row r="500" spans="1:88" s="11" customFormat="1" hidden="1" x14ac:dyDescent="0.25">
      <c r="A500" s="169"/>
      <c r="D500" s="52"/>
      <c r="E500" s="217"/>
      <c r="F500" s="223"/>
      <c r="H500" s="10"/>
      <c r="I500" s="10"/>
      <c r="J500" s="10"/>
      <c r="K500" s="10"/>
      <c r="L500" s="10"/>
      <c r="M500" s="10"/>
      <c r="N500" s="10"/>
      <c r="O500" s="10"/>
      <c r="P500" s="10"/>
      <c r="Q500" s="10"/>
      <c r="R500" s="10"/>
      <c r="S500" s="10"/>
      <c r="T500" s="10"/>
      <c r="U500" s="10"/>
      <c r="V500" s="10"/>
      <c r="W500" s="10"/>
      <c r="X500" s="10"/>
      <c r="Y500" s="10"/>
      <c r="Z500" s="10"/>
      <c r="AA500" s="10"/>
      <c r="AB500" s="10"/>
      <c r="AC500" s="10"/>
      <c r="AD500" s="10"/>
      <c r="AE500" s="10"/>
      <c r="AF500" s="10"/>
      <c r="AG500" s="10"/>
      <c r="AH500" s="10"/>
      <c r="AI500" s="10"/>
      <c r="AJ500" s="10"/>
      <c r="AK500" s="10"/>
      <c r="AL500" s="10"/>
      <c r="AM500" s="10"/>
      <c r="AN500" s="10"/>
      <c r="AO500" s="10"/>
      <c r="AP500" s="10"/>
      <c r="AQ500" s="10"/>
      <c r="AR500" s="10"/>
      <c r="AS500" s="10"/>
      <c r="AT500" s="10"/>
      <c r="AU500" s="10"/>
      <c r="AV500" s="10"/>
      <c r="AW500" s="10"/>
      <c r="AX500" s="10"/>
      <c r="AY500" s="10"/>
      <c r="AZ500" s="10"/>
      <c r="BA500" s="10"/>
      <c r="BB500" s="10"/>
      <c r="BC500" s="10"/>
      <c r="BD500" s="10"/>
      <c r="BE500" s="10"/>
      <c r="BF500" s="10"/>
      <c r="BG500" s="10"/>
      <c r="BH500" s="10"/>
      <c r="BI500" s="10"/>
      <c r="BJ500" s="10"/>
      <c r="BK500" s="10"/>
      <c r="BL500" s="10"/>
      <c r="BM500" s="10"/>
      <c r="BN500" s="10"/>
      <c r="BO500" s="10"/>
      <c r="BP500" s="10"/>
      <c r="BQ500" s="10"/>
      <c r="BR500" s="10"/>
      <c r="BS500" s="10"/>
      <c r="BT500" s="10"/>
      <c r="BU500" s="10"/>
      <c r="BV500" s="10"/>
      <c r="BW500" s="10"/>
      <c r="BX500" s="10"/>
      <c r="BY500" s="10"/>
      <c r="BZ500" s="10"/>
      <c r="CA500" s="10"/>
      <c r="CB500" s="10"/>
      <c r="CC500" s="10"/>
      <c r="CD500" s="10"/>
      <c r="CE500" s="10"/>
      <c r="CF500" s="10"/>
      <c r="CG500" s="10"/>
      <c r="CH500" s="10"/>
      <c r="CI500" s="10"/>
      <c r="CJ500" s="10"/>
    </row>
    <row r="501" spans="1:88" s="11" customFormat="1" hidden="1" x14ac:dyDescent="0.25">
      <c r="A501" s="169"/>
      <c r="D501" s="52"/>
      <c r="E501" s="217"/>
      <c r="F501" s="223"/>
      <c r="H501" s="10"/>
      <c r="I501" s="10"/>
      <c r="J501" s="10"/>
      <c r="K501" s="10"/>
      <c r="L501" s="10"/>
      <c r="M501" s="10"/>
      <c r="N501" s="10"/>
      <c r="O501" s="10"/>
      <c r="P501" s="10"/>
      <c r="Q501" s="10"/>
      <c r="R501" s="10"/>
      <c r="S501" s="10"/>
      <c r="T501" s="10"/>
      <c r="U501" s="10"/>
      <c r="V501" s="10"/>
      <c r="W501" s="10"/>
      <c r="X501" s="10"/>
      <c r="Y501" s="10"/>
      <c r="Z501" s="10"/>
      <c r="AA501" s="10"/>
      <c r="AB501" s="10"/>
      <c r="AC501" s="10"/>
      <c r="AD501" s="10"/>
      <c r="AE501" s="10"/>
      <c r="AF501" s="10"/>
      <c r="AG501" s="10"/>
      <c r="AH501" s="10"/>
      <c r="AI501" s="10"/>
      <c r="AJ501" s="10"/>
      <c r="AK501" s="10"/>
      <c r="AL501" s="10"/>
      <c r="AM501" s="10"/>
      <c r="AN501" s="10"/>
      <c r="AO501" s="10"/>
      <c r="AP501" s="10"/>
      <c r="AQ501" s="10"/>
      <c r="AR501" s="10"/>
      <c r="AS501" s="10"/>
      <c r="AT501" s="10"/>
      <c r="AU501" s="10"/>
      <c r="AV501" s="10"/>
      <c r="AW501" s="10"/>
      <c r="AX501" s="10"/>
      <c r="AY501" s="10"/>
      <c r="AZ501" s="10"/>
      <c r="BA501" s="10"/>
      <c r="BB501" s="10"/>
      <c r="BC501" s="10"/>
      <c r="BD501" s="10"/>
      <c r="BE501" s="10"/>
      <c r="BF501" s="10"/>
      <c r="BG501" s="10"/>
      <c r="BH501" s="10"/>
      <c r="BI501" s="10"/>
      <c r="BJ501" s="10"/>
      <c r="BK501" s="10"/>
      <c r="BL501" s="10"/>
      <c r="BM501" s="10"/>
      <c r="BN501" s="10"/>
      <c r="BO501" s="10"/>
      <c r="BP501" s="10"/>
      <c r="BQ501" s="10"/>
      <c r="BR501" s="10"/>
      <c r="BS501" s="10"/>
      <c r="BT501" s="10"/>
      <c r="BU501" s="10"/>
      <c r="BV501" s="10"/>
      <c r="BW501" s="10"/>
      <c r="BX501" s="10"/>
      <c r="BY501" s="10"/>
      <c r="BZ501" s="10"/>
      <c r="CA501" s="10"/>
      <c r="CB501" s="10"/>
      <c r="CC501" s="10"/>
      <c r="CD501" s="10"/>
      <c r="CE501" s="10"/>
      <c r="CF501" s="10"/>
      <c r="CG501" s="10"/>
      <c r="CH501" s="10"/>
      <c r="CI501" s="10"/>
      <c r="CJ501" s="10"/>
    </row>
    <row r="502" spans="1:88" s="11" customFormat="1" hidden="1" x14ac:dyDescent="0.25">
      <c r="A502" s="169"/>
      <c r="D502" s="52"/>
      <c r="E502" s="217"/>
      <c r="F502" s="223"/>
      <c r="H502" s="10"/>
      <c r="I502" s="10"/>
      <c r="J502" s="10"/>
      <c r="K502" s="10"/>
      <c r="L502" s="10"/>
      <c r="M502" s="10"/>
      <c r="N502" s="10"/>
      <c r="O502" s="10"/>
      <c r="P502" s="10"/>
      <c r="Q502" s="10"/>
      <c r="R502" s="10"/>
      <c r="S502" s="10"/>
      <c r="T502" s="10"/>
      <c r="U502" s="10"/>
      <c r="V502" s="10"/>
      <c r="W502" s="10"/>
      <c r="X502" s="10"/>
      <c r="Y502" s="10"/>
      <c r="Z502" s="10"/>
      <c r="AA502" s="10"/>
      <c r="AB502" s="10"/>
      <c r="AC502" s="10"/>
      <c r="AD502" s="10"/>
      <c r="AE502" s="10"/>
      <c r="AF502" s="10"/>
      <c r="AG502" s="10"/>
      <c r="AH502" s="10"/>
      <c r="AI502" s="10"/>
      <c r="AJ502" s="10"/>
      <c r="AK502" s="10"/>
      <c r="AL502" s="10"/>
      <c r="AM502" s="10"/>
      <c r="AN502" s="10"/>
      <c r="AO502" s="10"/>
      <c r="AP502" s="10"/>
      <c r="AQ502" s="10"/>
      <c r="AR502" s="10"/>
      <c r="AS502" s="10"/>
      <c r="AT502" s="10"/>
      <c r="AU502" s="10"/>
      <c r="AV502" s="10"/>
      <c r="AW502" s="10"/>
      <c r="AX502" s="10"/>
      <c r="AY502" s="10"/>
      <c r="AZ502" s="10"/>
      <c r="BA502" s="10"/>
      <c r="BB502" s="10"/>
      <c r="BC502" s="10"/>
      <c r="BD502" s="10"/>
      <c r="BE502" s="10"/>
      <c r="BF502" s="10"/>
      <c r="BG502" s="10"/>
      <c r="BH502" s="10"/>
      <c r="BI502" s="10"/>
      <c r="BJ502" s="10"/>
      <c r="BK502" s="10"/>
      <c r="BL502" s="10"/>
      <c r="BM502" s="10"/>
      <c r="BN502" s="10"/>
      <c r="BO502" s="10"/>
      <c r="BP502" s="10"/>
      <c r="BQ502" s="10"/>
      <c r="BR502" s="10"/>
      <c r="BS502" s="10"/>
      <c r="BT502" s="10"/>
      <c r="BU502" s="10"/>
      <c r="BV502" s="10"/>
      <c r="BW502" s="10"/>
      <c r="BX502" s="10"/>
      <c r="BY502" s="10"/>
      <c r="BZ502" s="10"/>
      <c r="CA502" s="10"/>
      <c r="CB502" s="10"/>
      <c r="CC502" s="10"/>
      <c r="CD502" s="10"/>
      <c r="CE502" s="10"/>
      <c r="CF502" s="10"/>
      <c r="CG502" s="10"/>
      <c r="CH502" s="10"/>
      <c r="CI502" s="10"/>
      <c r="CJ502" s="10"/>
    </row>
    <row r="503" spans="1:88" s="11" customFormat="1" hidden="1" x14ac:dyDescent="0.25">
      <c r="A503" s="169"/>
      <c r="D503" s="52"/>
      <c r="E503" s="217"/>
      <c r="F503" s="223"/>
      <c r="H503" s="10"/>
      <c r="I503" s="10"/>
      <c r="J503" s="10"/>
      <c r="K503" s="10"/>
      <c r="L503" s="10"/>
      <c r="M503" s="10"/>
      <c r="N503" s="10"/>
      <c r="O503" s="10"/>
      <c r="P503" s="10"/>
      <c r="Q503" s="10"/>
      <c r="R503" s="10"/>
      <c r="S503" s="10"/>
      <c r="T503" s="10"/>
      <c r="U503" s="10"/>
      <c r="V503" s="10"/>
      <c r="W503" s="10"/>
      <c r="X503" s="10"/>
      <c r="Y503" s="10"/>
      <c r="Z503" s="10"/>
      <c r="AA503" s="10"/>
      <c r="AB503" s="10"/>
      <c r="AC503" s="10"/>
      <c r="AD503" s="10"/>
      <c r="AE503" s="10"/>
      <c r="AF503" s="10"/>
      <c r="AG503" s="10"/>
      <c r="AH503" s="10"/>
      <c r="AI503" s="10"/>
      <c r="AJ503" s="10"/>
      <c r="AK503" s="10"/>
      <c r="AL503" s="10"/>
      <c r="AM503" s="10"/>
      <c r="AN503" s="10"/>
      <c r="AO503" s="10"/>
      <c r="AP503" s="10"/>
      <c r="AQ503" s="10"/>
      <c r="AR503" s="10"/>
      <c r="AS503" s="10"/>
      <c r="AT503" s="10"/>
      <c r="AU503" s="10"/>
      <c r="AV503" s="10"/>
      <c r="AW503" s="10"/>
      <c r="AX503" s="10"/>
      <c r="AY503" s="10"/>
      <c r="AZ503" s="10"/>
      <c r="BA503" s="10"/>
      <c r="BB503" s="10"/>
      <c r="BC503" s="10"/>
      <c r="BD503" s="10"/>
      <c r="BE503" s="10"/>
      <c r="BF503" s="10"/>
      <c r="BG503" s="10"/>
      <c r="BH503" s="10"/>
      <c r="BI503" s="10"/>
      <c r="BJ503" s="10"/>
      <c r="BK503" s="10"/>
      <c r="BL503" s="10"/>
      <c r="BM503" s="10"/>
      <c r="BN503" s="10"/>
      <c r="BO503" s="10"/>
      <c r="BP503" s="10"/>
      <c r="BQ503" s="10"/>
      <c r="BR503" s="10"/>
      <c r="BS503" s="10"/>
      <c r="BT503" s="10"/>
      <c r="BU503" s="10"/>
      <c r="BV503" s="10"/>
      <c r="BW503" s="10"/>
      <c r="BX503" s="10"/>
      <c r="BY503" s="10"/>
      <c r="BZ503" s="10"/>
      <c r="CA503" s="10"/>
      <c r="CB503" s="10"/>
      <c r="CC503" s="10"/>
      <c r="CD503" s="10"/>
      <c r="CE503" s="10"/>
      <c r="CF503" s="10"/>
      <c r="CG503" s="10"/>
      <c r="CH503" s="10"/>
      <c r="CI503" s="10"/>
      <c r="CJ503" s="10"/>
    </row>
    <row r="504" spans="1:88" s="11" customFormat="1" hidden="1" x14ac:dyDescent="0.25">
      <c r="A504" s="169"/>
      <c r="D504" s="52"/>
      <c r="E504" s="217"/>
      <c r="F504" s="223"/>
      <c r="H504" s="10"/>
      <c r="I504" s="10"/>
      <c r="J504" s="10"/>
      <c r="K504" s="10"/>
      <c r="L504" s="10"/>
      <c r="M504" s="10"/>
      <c r="N504" s="10"/>
      <c r="O504" s="10"/>
      <c r="P504" s="10"/>
      <c r="Q504" s="10"/>
      <c r="R504" s="10"/>
      <c r="S504" s="10"/>
      <c r="T504" s="10"/>
      <c r="U504" s="10"/>
      <c r="V504" s="10"/>
      <c r="W504" s="10"/>
      <c r="X504" s="10"/>
      <c r="Y504" s="10"/>
      <c r="Z504" s="10"/>
      <c r="AA504" s="10"/>
      <c r="AB504" s="10"/>
      <c r="AC504" s="10"/>
      <c r="AD504" s="10"/>
      <c r="AE504" s="10"/>
      <c r="AF504" s="10"/>
      <c r="AG504" s="10"/>
      <c r="AH504" s="10"/>
      <c r="AI504" s="10"/>
      <c r="AJ504" s="10"/>
      <c r="AK504" s="10"/>
      <c r="AL504" s="10"/>
      <c r="AM504" s="10"/>
      <c r="AN504" s="10"/>
      <c r="AO504" s="10"/>
      <c r="AP504" s="10"/>
      <c r="AQ504" s="10"/>
      <c r="AR504" s="10"/>
      <c r="AS504" s="10"/>
      <c r="AT504" s="10"/>
      <c r="AU504" s="10"/>
      <c r="AV504" s="10"/>
      <c r="AW504" s="10"/>
      <c r="AX504" s="10"/>
      <c r="AY504" s="10"/>
      <c r="AZ504" s="10"/>
      <c r="BA504" s="10"/>
      <c r="BB504" s="10"/>
      <c r="BC504" s="10"/>
      <c r="BD504" s="10"/>
      <c r="BE504" s="10"/>
      <c r="BF504" s="10"/>
      <c r="BG504" s="10"/>
      <c r="BH504" s="10"/>
      <c r="BI504" s="10"/>
      <c r="BJ504" s="10"/>
      <c r="BK504" s="10"/>
      <c r="BL504" s="10"/>
      <c r="BM504" s="10"/>
      <c r="BN504" s="10"/>
      <c r="BO504" s="10"/>
      <c r="BP504" s="10"/>
      <c r="BQ504" s="10"/>
      <c r="BR504" s="10"/>
      <c r="BS504" s="10"/>
      <c r="BT504" s="10"/>
      <c r="BU504" s="10"/>
      <c r="BV504" s="10"/>
      <c r="BW504" s="10"/>
      <c r="BX504" s="10"/>
      <c r="BY504" s="10"/>
      <c r="BZ504" s="10"/>
      <c r="CA504" s="10"/>
      <c r="CB504" s="10"/>
      <c r="CC504" s="10"/>
      <c r="CD504" s="10"/>
      <c r="CE504" s="10"/>
      <c r="CF504" s="10"/>
      <c r="CG504" s="10"/>
      <c r="CH504" s="10"/>
      <c r="CI504" s="10"/>
      <c r="CJ504" s="10"/>
    </row>
    <row r="505" spans="1:88" s="11" customFormat="1" hidden="1" x14ac:dyDescent="0.25">
      <c r="A505" s="169"/>
      <c r="D505" s="52"/>
      <c r="E505" s="217"/>
      <c r="F505" s="223"/>
      <c r="H505" s="10"/>
      <c r="I505" s="10"/>
      <c r="J505" s="10"/>
      <c r="K505" s="10"/>
      <c r="L505" s="10"/>
      <c r="M505" s="10"/>
      <c r="N505" s="10"/>
      <c r="O505" s="10"/>
      <c r="P505" s="10"/>
      <c r="Q505" s="10"/>
      <c r="R505" s="10"/>
      <c r="S505" s="10"/>
      <c r="T505" s="10"/>
      <c r="U505" s="10"/>
      <c r="V505" s="10"/>
      <c r="W505" s="10"/>
      <c r="X505" s="10"/>
      <c r="Y505" s="10"/>
      <c r="Z505" s="10"/>
      <c r="AA505" s="10"/>
      <c r="AB505" s="10"/>
      <c r="AC505" s="10"/>
      <c r="AD505" s="10"/>
      <c r="AE505" s="10"/>
      <c r="AF505" s="10"/>
      <c r="AG505" s="10"/>
      <c r="AH505" s="10"/>
      <c r="AI505" s="10"/>
      <c r="AJ505" s="10"/>
      <c r="AK505" s="10"/>
      <c r="AL505" s="10"/>
      <c r="AM505" s="10"/>
      <c r="AN505" s="10"/>
      <c r="AO505" s="10"/>
      <c r="AP505" s="10"/>
      <c r="AQ505" s="10"/>
      <c r="AR505" s="10"/>
      <c r="AS505" s="10"/>
      <c r="AT505" s="10"/>
      <c r="AU505" s="10"/>
      <c r="AV505" s="10"/>
      <c r="AW505" s="10"/>
      <c r="AX505" s="10"/>
      <c r="AY505" s="10"/>
      <c r="AZ505" s="10"/>
      <c r="BA505" s="10"/>
      <c r="BB505" s="10"/>
      <c r="BC505" s="10"/>
      <c r="BD505" s="10"/>
      <c r="BE505" s="10"/>
      <c r="BF505" s="10"/>
      <c r="BG505" s="10"/>
      <c r="BH505" s="10"/>
      <c r="BI505" s="10"/>
      <c r="BJ505" s="10"/>
      <c r="BK505" s="10"/>
      <c r="BL505" s="10"/>
      <c r="BM505" s="10"/>
      <c r="BN505" s="10"/>
      <c r="BO505" s="10"/>
      <c r="BP505" s="10"/>
      <c r="BQ505" s="10"/>
      <c r="BR505" s="10"/>
      <c r="BS505" s="10"/>
      <c r="BT505" s="10"/>
      <c r="BU505" s="10"/>
      <c r="BV505" s="10"/>
      <c r="BW505" s="10"/>
      <c r="BX505" s="10"/>
      <c r="BY505" s="10"/>
      <c r="BZ505" s="10"/>
      <c r="CA505" s="10"/>
      <c r="CB505" s="10"/>
      <c r="CC505" s="10"/>
      <c r="CD505" s="10"/>
      <c r="CE505" s="10"/>
      <c r="CF505" s="10"/>
      <c r="CG505" s="10"/>
      <c r="CH505" s="10"/>
      <c r="CI505" s="10"/>
      <c r="CJ505" s="10"/>
    </row>
    <row r="506" spans="1:88" s="11" customFormat="1" hidden="1" x14ac:dyDescent="0.25">
      <c r="A506" s="169"/>
      <c r="D506" s="52"/>
      <c r="E506" s="217"/>
      <c r="F506" s="223"/>
      <c r="H506" s="10"/>
      <c r="I506" s="10"/>
      <c r="J506" s="10"/>
      <c r="K506" s="10"/>
      <c r="L506" s="10"/>
      <c r="M506" s="10"/>
      <c r="N506" s="10"/>
      <c r="O506" s="10"/>
      <c r="P506" s="10"/>
      <c r="Q506" s="10"/>
      <c r="R506" s="10"/>
      <c r="S506" s="10"/>
      <c r="T506" s="10"/>
      <c r="U506" s="10"/>
      <c r="V506" s="10"/>
      <c r="W506" s="10"/>
      <c r="X506" s="10"/>
      <c r="Y506" s="10"/>
      <c r="Z506" s="10"/>
      <c r="AA506" s="10"/>
      <c r="AB506" s="10"/>
      <c r="AC506" s="10"/>
      <c r="AD506" s="10"/>
      <c r="AE506" s="10"/>
      <c r="AF506" s="10"/>
      <c r="AG506" s="10"/>
      <c r="AH506" s="10"/>
      <c r="AI506" s="10"/>
      <c r="AJ506" s="10"/>
      <c r="AK506" s="10"/>
      <c r="AL506" s="10"/>
      <c r="AM506" s="10"/>
      <c r="AN506" s="10"/>
      <c r="AO506" s="10"/>
      <c r="AP506" s="10"/>
      <c r="AQ506" s="10"/>
      <c r="AR506" s="10"/>
      <c r="AS506" s="10"/>
      <c r="AT506" s="10"/>
      <c r="AU506" s="10"/>
      <c r="AV506" s="10"/>
      <c r="AW506" s="10"/>
      <c r="AX506" s="10"/>
      <c r="AY506" s="10"/>
      <c r="AZ506" s="10"/>
      <c r="BA506" s="10"/>
      <c r="BB506" s="10"/>
      <c r="BC506" s="10"/>
      <c r="BD506" s="10"/>
      <c r="BE506" s="10"/>
      <c r="BF506" s="10"/>
      <c r="BG506" s="10"/>
      <c r="BH506" s="10"/>
      <c r="BI506" s="10"/>
      <c r="BJ506" s="10"/>
      <c r="BK506" s="10"/>
      <c r="BL506" s="10"/>
      <c r="BM506" s="10"/>
      <c r="BN506" s="10"/>
      <c r="BO506" s="10"/>
      <c r="BP506" s="10"/>
      <c r="BQ506" s="10"/>
      <c r="BR506" s="10"/>
      <c r="BS506" s="10"/>
      <c r="BT506" s="10"/>
      <c r="BU506" s="10"/>
      <c r="BV506" s="10"/>
      <c r="BW506" s="10"/>
      <c r="BX506" s="10"/>
      <c r="BY506" s="10"/>
      <c r="BZ506" s="10"/>
      <c r="CA506" s="10"/>
      <c r="CB506" s="10"/>
      <c r="CC506" s="10"/>
      <c r="CD506" s="10"/>
      <c r="CE506" s="10"/>
      <c r="CF506" s="10"/>
      <c r="CG506" s="10"/>
      <c r="CH506" s="10"/>
      <c r="CI506" s="10"/>
      <c r="CJ506" s="10"/>
    </row>
    <row r="507" spans="1:88" s="11" customFormat="1" hidden="1" x14ac:dyDescent="0.25">
      <c r="A507" s="169"/>
      <c r="D507" s="52"/>
      <c r="E507" s="217"/>
      <c r="F507" s="223"/>
      <c r="H507" s="10"/>
      <c r="I507" s="10"/>
      <c r="J507" s="10"/>
      <c r="K507" s="10"/>
      <c r="L507" s="10"/>
      <c r="M507" s="10"/>
      <c r="N507" s="10"/>
      <c r="O507" s="10"/>
      <c r="P507" s="10"/>
      <c r="Q507" s="10"/>
      <c r="R507" s="10"/>
      <c r="S507" s="10"/>
      <c r="T507" s="10"/>
      <c r="U507" s="10"/>
      <c r="V507" s="10"/>
      <c r="W507" s="10"/>
      <c r="X507" s="10"/>
      <c r="Y507" s="10"/>
      <c r="Z507" s="10"/>
      <c r="AA507" s="10"/>
      <c r="AB507" s="10"/>
      <c r="AC507" s="10"/>
      <c r="AD507" s="10"/>
      <c r="AE507" s="10"/>
      <c r="AF507" s="10"/>
      <c r="AG507" s="10"/>
      <c r="AH507" s="10"/>
      <c r="AI507" s="10"/>
      <c r="AJ507" s="10"/>
      <c r="AK507" s="10"/>
      <c r="AL507" s="10"/>
      <c r="AM507" s="10"/>
      <c r="AN507" s="10"/>
      <c r="AO507" s="10"/>
      <c r="AP507" s="10"/>
      <c r="AQ507" s="10"/>
      <c r="AR507" s="10"/>
      <c r="AS507" s="10"/>
      <c r="AT507" s="10"/>
      <c r="AU507" s="10"/>
      <c r="AV507" s="10"/>
      <c r="AW507" s="10"/>
      <c r="AX507" s="10"/>
      <c r="AY507" s="10"/>
      <c r="AZ507" s="10"/>
      <c r="BA507" s="10"/>
      <c r="BB507" s="10"/>
      <c r="BC507" s="10"/>
      <c r="BD507" s="10"/>
      <c r="BE507" s="10"/>
      <c r="BF507" s="10"/>
      <c r="BG507" s="10"/>
      <c r="BH507" s="10"/>
      <c r="BI507" s="10"/>
      <c r="BJ507" s="10"/>
      <c r="BK507" s="10"/>
      <c r="BL507" s="10"/>
      <c r="BM507" s="10"/>
      <c r="BN507" s="10"/>
      <c r="BO507" s="10"/>
      <c r="BP507" s="10"/>
      <c r="BQ507" s="10"/>
      <c r="BR507" s="10"/>
      <c r="BS507" s="10"/>
      <c r="BT507" s="10"/>
      <c r="BU507" s="10"/>
      <c r="BV507" s="10"/>
      <c r="BW507" s="10"/>
      <c r="BX507" s="10"/>
      <c r="BY507" s="10"/>
      <c r="BZ507" s="10"/>
      <c r="CA507" s="10"/>
      <c r="CB507" s="10"/>
      <c r="CC507" s="10"/>
      <c r="CD507" s="10"/>
      <c r="CE507" s="10"/>
      <c r="CF507" s="10"/>
      <c r="CG507" s="10"/>
      <c r="CH507" s="10"/>
      <c r="CI507" s="10"/>
      <c r="CJ507" s="10"/>
    </row>
    <row r="508" spans="1:88" s="11" customFormat="1" hidden="1" x14ac:dyDescent="0.25">
      <c r="A508" s="169"/>
      <c r="D508" s="52"/>
      <c r="E508" s="217"/>
      <c r="F508" s="223"/>
      <c r="H508" s="10"/>
      <c r="I508" s="10"/>
      <c r="J508" s="10"/>
      <c r="K508" s="10"/>
      <c r="L508" s="10"/>
      <c r="M508" s="10"/>
      <c r="N508" s="10"/>
      <c r="O508" s="10"/>
      <c r="P508" s="10"/>
      <c r="Q508" s="10"/>
      <c r="R508" s="10"/>
      <c r="S508" s="10"/>
      <c r="T508" s="10"/>
      <c r="U508" s="10"/>
      <c r="V508" s="10"/>
      <c r="W508" s="10"/>
      <c r="X508" s="10"/>
      <c r="Y508" s="10"/>
      <c r="Z508" s="10"/>
      <c r="AA508" s="10"/>
      <c r="AB508" s="10"/>
      <c r="AC508" s="10"/>
      <c r="AD508" s="10"/>
      <c r="AE508" s="10"/>
      <c r="AF508" s="10"/>
      <c r="AG508" s="10"/>
      <c r="AH508" s="10"/>
      <c r="AI508" s="10"/>
      <c r="AJ508" s="10"/>
      <c r="AK508" s="10"/>
      <c r="AL508" s="10"/>
      <c r="AM508" s="10"/>
      <c r="AN508" s="10"/>
      <c r="AO508" s="10"/>
      <c r="AP508" s="10"/>
      <c r="AQ508" s="10"/>
      <c r="AR508" s="10"/>
      <c r="AS508" s="10"/>
      <c r="AT508" s="10"/>
      <c r="AU508" s="10"/>
      <c r="AV508" s="10"/>
      <c r="AW508" s="10"/>
      <c r="AX508" s="10"/>
      <c r="AY508" s="10"/>
      <c r="AZ508" s="10"/>
      <c r="BA508" s="10"/>
      <c r="BB508" s="10"/>
      <c r="BC508" s="10"/>
      <c r="BD508" s="10"/>
      <c r="BE508" s="10"/>
      <c r="BF508" s="10"/>
      <c r="BG508" s="10"/>
      <c r="BH508" s="10"/>
      <c r="BI508" s="10"/>
      <c r="BJ508" s="10"/>
      <c r="BK508" s="10"/>
      <c r="BL508" s="10"/>
      <c r="BM508" s="10"/>
      <c r="BN508" s="10"/>
      <c r="BO508" s="10"/>
      <c r="BP508" s="10"/>
      <c r="BQ508" s="10"/>
      <c r="BR508" s="10"/>
      <c r="BS508" s="10"/>
      <c r="BT508" s="10"/>
      <c r="BU508" s="10"/>
      <c r="BV508" s="10"/>
      <c r="BW508" s="10"/>
      <c r="BX508" s="10"/>
      <c r="BY508" s="10"/>
      <c r="BZ508" s="10"/>
      <c r="CA508" s="10"/>
      <c r="CB508" s="10"/>
      <c r="CC508" s="10"/>
      <c r="CD508" s="10"/>
      <c r="CE508" s="10"/>
      <c r="CF508" s="10"/>
      <c r="CG508" s="10"/>
      <c r="CH508" s="10"/>
      <c r="CI508" s="10"/>
      <c r="CJ508" s="10"/>
    </row>
    <row r="509" spans="1:88" s="11" customFormat="1" hidden="1" x14ac:dyDescent="0.25">
      <c r="A509" s="169"/>
      <c r="D509" s="52"/>
      <c r="E509" s="217"/>
      <c r="F509" s="223"/>
      <c r="H509" s="10"/>
      <c r="I509" s="10"/>
      <c r="J509" s="10"/>
      <c r="K509" s="10"/>
      <c r="L509" s="10"/>
      <c r="M509" s="10"/>
      <c r="N509" s="10"/>
      <c r="O509" s="10"/>
      <c r="P509" s="10"/>
      <c r="Q509" s="10"/>
      <c r="R509" s="10"/>
      <c r="S509" s="10"/>
      <c r="T509" s="10"/>
      <c r="U509" s="10"/>
      <c r="V509" s="10"/>
      <c r="W509" s="10"/>
      <c r="X509" s="10"/>
      <c r="Y509" s="10"/>
      <c r="Z509" s="10"/>
      <c r="AA509" s="10"/>
      <c r="AB509" s="10"/>
      <c r="AC509" s="10"/>
      <c r="AD509" s="10"/>
      <c r="AE509" s="10"/>
      <c r="AF509" s="10"/>
      <c r="AG509" s="10"/>
      <c r="AH509" s="10"/>
      <c r="AI509" s="10"/>
      <c r="AJ509" s="10"/>
      <c r="AK509" s="10"/>
      <c r="AL509" s="10"/>
      <c r="AM509" s="10"/>
      <c r="AN509" s="10"/>
      <c r="AO509" s="10"/>
      <c r="AP509" s="10"/>
      <c r="AQ509" s="10"/>
      <c r="AR509" s="10"/>
      <c r="AS509" s="10"/>
      <c r="AT509" s="10"/>
      <c r="AU509" s="10"/>
      <c r="AV509" s="10"/>
      <c r="AW509" s="10"/>
      <c r="AX509" s="10"/>
      <c r="AY509" s="10"/>
      <c r="AZ509" s="10"/>
      <c r="BA509" s="10"/>
      <c r="BB509" s="10"/>
      <c r="BC509" s="10"/>
      <c r="BD509" s="10"/>
      <c r="BE509" s="10"/>
      <c r="BF509" s="10"/>
      <c r="BG509" s="10"/>
      <c r="BH509" s="10"/>
      <c r="BI509" s="10"/>
      <c r="BJ509" s="10"/>
      <c r="BK509" s="10"/>
      <c r="BL509" s="10"/>
      <c r="BM509" s="10"/>
      <c r="BN509" s="10"/>
      <c r="BO509" s="10"/>
      <c r="BP509" s="10"/>
      <c r="BQ509" s="10"/>
      <c r="BR509" s="10"/>
      <c r="BS509" s="10"/>
      <c r="BT509" s="10"/>
      <c r="BU509" s="10"/>
      <c r="BV509" s="10"/>
      <c r="BW509" s="10"/>
      <c r="BX509" s="10"/>
      <c r="BY509" s="10"/>
      <c r="BZ509" s="10"/>
      <c r="CA509" s="10"/>
      <c r="CB509" s="10"/>
      <c r="CC509" s="10"/>
      <c r="CD509" s="10"/>
      <c r="CE509" s="10"/>
      <c r="CF509" s="10"/>
      <c r="CG509" s="10"/>
      <c r="CH509" s="10"/>
      <c r="CI509" s="10"/>
      <c r="CJ509" s="10"/>
    </row>
    <row r="510" spans="1:88" s="11" customFormat="1" hidden="1" x14ac:dyDescent="0.25">
      <c r="A510" s="169"/>
      <c r="D510" s="52"/>
      <c r="E510" s="217"/>
      <c r="F510" s="223"/>
      <c r="H510" s="10"/>
      <c r="I510" s="10"/>
      <c r="J510" s="10"/>
      <c r="K510" s="10"/>
      <c r="L510" s="10"/>
      <c r="M510" s="10"/>
      <c r="N510" s="10"/>
      <c r="O510" s="10"/>
      <c r="P510" s="10"/>
      <c r="Q510" s="10"/>
      <c r="R510" s="10"/>
      <c r="S510" s="10"/>
      <c r="T510" s="10"/>
      <c r="U510" s="10"/>
      <c r="V510" s="10"/>
      <c r="W510" s="10"/>
      <c r="X510" s="10"/>
      <c r="Y510" s="10"/>
      <c r="Z510" s="10"/>
      <c r="AA510" s="10"/>
      <c r="AB510" s="10"/>
      <c r="AC510" s="10"/>
      <c r="AD510" s="10"/>
      <c r="AE510" s="10"/>
      <c r="AF510" s="10"/>
      <c r="AG510" s="10"/>
      <c r="AH510" s="10"/>
      <c r="AI510" s="10"/>
      <c r="AJ510" s="10"/>
      <c r="AK510" s="10"/>
      <c r="AL510" s="10"/>
      <c r="AM510" s="10"/>
      <c r="AN510" s="10"/>
      <c r="AO510" s="10"/>
      <c r="AP510" s="10"/>
      <c r="AQ510" s="10"/>
      <c r="AR510" s="10"/>
      <c r="AS510" s="10"/>
      <c r="AT510" s="10"/>
      <c r="AU510" s="10"/>
      <c r="AV510" s="10"/>
      <c r="AW510" s="10"/>
      <c r="AX510" s="10"/>
      <c r="AY510" s="10"/>
      <c r="AZ510" s="10"/>
      <c r="BA510" s="10"/>
      <c r="BB510" s="10"/>
      <c r="BC510" s="10"/>
      <c r="BD510" s="10"/>
      <c r="BE510" s="10"/>
      <c r="BF510" s="10"/>
      <c r="BG510" s="10"/>
      <c r="BH510" s="10"/>
      <c r="BI510" s="10"/>
      <c r="BJ510" s="10"/>
      <c r="BK510" s="10"/>
      <c r="BL510" s="10"/>
      <c r="BM510" s="10"/>
      <c r="BN510" s="10"/>
      <c r="BO510" s="10"/>
      <c r="BP510" s="10"/>
      <c r="BQ510" s="10"/>
      <c r="BR510" s="10"/>
      <c r="BS510" s="10"/>
      <c r="BT510" s="10"/>
      <c r="BU510" s="10"/>
      <c r="BV510" s="10"/>
      <c r="BW510" s="10"/>
      <c r="BX510" s="10"/>
      <c r="BY510" s="10"/>
      <c r="BZ510" s="10"/>
      <c r="CA510" s="10"/>
      <c r="CB510" s="10"/>
      <c r="CC510" s="10"/>
      <c r="CD510" s="10"/>
      <c r="CE510" s="10"/>
      <c r="CF510" s="10"/>
      <c r="CG510" s="10"/>
      <c r="CH510" s="10"/>
      <c r="CI510" s="10"/>
      <c r="CJ510" s="10"/>
    </row>
    <row r="511" spans="1:88" s="11" customFormat="1" hidden="1" x14ac:dyDescent="0.25">
      <c r="A511" s="169"/>
      <c r="D511" s="52"/>
      <c r="E511" s="217"/>
      <c r="F511" s="223"/>
      <c r="H511" s="10"/>
      <c r="I511" s="10"/>
      <c r="J511" s="10"/>
      <c r="K511" s="10"/>
      <c r="L511" s="10"/>
      <c r="M511" s="10"/>
      <c r="N511" s="10"/>
      <c r="O511" s="10"/>
      <c r="P511" s="10"/>
      <c r="Q511" s="10"/>
      <c r="R511" s="10"/>
      <c r="S511" s="10"/>
      <c r="T511" s="10"/>
      <c r="U511" s="10"/>
      <c r="V511" s="10"/>
      <c r="W511" s="10"/>
      <c r="X511" s="10"/>
      <c r="Y511" s="10"/>
      <c r="Z511" s="10"/>
      <c r="AA511" s="10"/>
      <c r="AB511" s="10"/>
      <c r="AC511" s="10"/>
      <c r="AD511" s="10"/>
      <c r="AE511" s="10"/>
      <c r="AF511" s="10"/>
      <c r="AG511" s="10"/>
      <c r="AH511" s="10"/>
      <c r="AI511" s="10"/>
      <c r="AJ511" s="10"/>
      <c r="AK511" s="10"/>
      <c r="AL511" s="10"/>
      <c r="AM511" s="10"/>
      <c r="AN511" s="10"/>
      <c r="AO511" s="10"/>
      <c r="AP511" s="10"/>
      <c r="AQ511" s="10"/>
      <c r="AR511" s="10"/>
      <c r="AS511" s="10"/>
      <c r="AT511" s="10"/>
      <c r="AU511" s="10"/>
      <c r="AV511" s="10"/>
      <c r="AW511" s="10"/>
      <c r="AX511" s="10"/>
      <c r="AY511" s="10"/>
      <c r="AZ511" s="10"/>
      <c r="BA511" s="10"/>
      <c r="BB511" s="10"/>
      <c r="BC511" s="10"/>
      <c r="BD511" s="10"/>
      <c r="BE511" s="10"/>
      <c r="BF511" s="10"/>
      <c r="BG511" s="10"/>
      <c r="BH511" s="10"/>
      <c r="BI511" s="10"/>
      <c r="BJ511" s="10"/>
      <c r="BK511" s="10"/>
      <c r="BL511" s="10"/>
      <c r="BM511" s="10"/>
      <c r="BN511" s="10"/>
      <c r="BO511" s="10"/>
      <c r="BP511" s="10"/>
      <c r="BQ511" s="10"/>
      <c r="BR511" s="10"/>
      <c r="BS511" s="10"/>
      <c r="BT511" s="10"/>
      <c r="BU511" s="10"/>
      <c r="BV511" s="10"/>
      <c r="BW511" s="10"/>
      <c r="BX511" s="10"/>
      <c r="BY511" s="10"/>
      <c r="BZ511" s="10"/>
      <c r="CA511" s="10"/>
      <c r="CB511" s="10"/>
      <c r="CC511" s="10"/>
      <c r="CD511" s="10"/>
      <c r="CE511" s="10"/>
      <c r="CF511" s="10"/>
      <c r="CG511" s="10"/>
      <c r="CH511" s="10"/>
      <c r="CI511" s="10"/>
      <c r="CJ511" s="10"/>
    </row>
    <row r="512" spans="1:88" s="11" customFormat="1" hidden="1" x14ac:dyDescent="0.25">
      <c r="A512" s="169"/>
      <c r="D512" s="52"/>
      <c r="E512" s="217"/>
      <c r="F512" s="223"/>
      <c r="H512" s="10"/>
      <c r="I512" s="10"/>
      <c r="J512" s="10"/>
      <c r="K512" s="10"/>
      <c r="L512" s="10"/>
      <c r="M512" s="10"/>
      <c r="N512" s="10"/>
      <c r="O512" s="10"/>
      <c r="P512" s="10"/>
      <c r="Q512" s="10"/>
      <c r="R512" s="10"/>
      <c r="S512" s="10"/>
      <c r="T512" s="10"/>
      <c r="U512" s="10"/>
      <c r="V512" s="10"/>
      <c r="W512" s="10"/>
      <c r="X512" s="10"/>
      <c r="Y512" s="10"/>
      <c r="Z512" s="10"/>
      <c r="AA512" s="10"/>
      <c r="AB512" s="10"/>
      <c r="AC512" s="10"/>
      <c r="AD512" s="10"/>
      <c r="AE512" s="10"/>
      <c r="AF512" s="10"/>
      <c r="AG512" s="10"/>
      <c r="AH512" s="10"/>
      <c r="AI512" s="10"/>
      <c r="AJ512" s="10"/>
      <c r="AK512" s="10"/>
      <c r="AL512" s="10"/>
      <c r="AM512" s="10"/>
      <c r="AN512" s="10"/>
      <c r="AO512" s="10"/>
      <c r="AP512" s="10"/>
      <c r="AQ512" s="10"/>
      <c r="AR512" s="10"/>
      <c r="AS512" s="10"/>
      <c r="AT512" s="10"/>
      <c r="AU512" s="10"/>
      <c r="AV512" s="10"/>
      <c r="AW512" s="10"/>
      <c r="AX512" s="10"/>
      <c r="AY512" s="10"/>
      <c r="AZ512" s="10"/>
      <c r="BA512" s="10"/>
      <c r="BB512" s="10"/>
      <c r="BC512" s="10"/>
      <c r="BD512" s="10"/>
      <c r="BE512" s="10"/>
      <c r="BF512" s="10"/>
      <c r="BG512" s="10"/>
      <c r="BH512" s="10"/>
      <c r="BI512" s="10"/>
      <c r="BJ512" s="10"/>
      <c r="BK512" s="10"/>
      <c r="BL512" s="10"/>
      <c r="BM512" s="10"/>
      <c r="BN512" s="10"/>
      <c r="BO512" s="10"/>
      <c r="BP512" s="10"/>
      <c r="BQ512" s="10"/>
      <c r="BR512" s="10"/>
      <c r="BS512" s="10"/>
      <c r="BT512" s="10"/>
      <c r="BU512" s="10"/>
      <c r="BV512" s="10"/>
      <c r="BW512" s="10"/>
      <c r="BX512" s="10"/>
      <c r="BY512" s="10"/>
      <c r="BZ512" s="10"/>
      <c r="CA512" s="10"/>
      <c r="CB512" s="10"/>
      <c r="CC512" s="10"/>
      <c r="CD512" s="10"/>
      <c r="CE512" s="10"/>
      <c r="CF512" s="10"/>
      <c r="CG512" s="10"/>
      <c r="CH512" s="10"/>
      <c r="CI512" s="10"/>
      <c r="CJ512" s="10"/>
    </row>
    <row r="513" spans="1:88" s="11" customFormat="1" hidden="1" x14ac:dyDescent="0.25">
      <c r="A513" s="169"/>
      <c r="D513" s="52"/>
      <c r="E513" s="217"/>
      <c r="F513" s="223"/>
      <c r="H513" s="10"/>
      <c r="I513" s="10"/>
      <c r="J513" s="10"/>
      <c r="K513" s="10"/>
      <c r="L513" s="10"/>
      <c r="M513" s="10"/>
      <c r="N513" s="10"/>
      <c r="O513" s="10"/>
      <c r="P513" s="10"/>
      <c r="Q513" s="10"/>
      <c r="R513" s="10"/>
      <c r="S513" s="10"/>
      <c r="T513" s="10"/>
      <c r="U513" s="10"/>
      <c r="V513" s="10"/>
      <c r="W513" s="10"/>
      <c r="X513" s="10"/>
      <c r="Y513" s="10"/>
      <c r="Z513" s="10"/>
      <c r="AA513" s="10"/>
      <c r="AB513" s="10"/>
      <c r="AC513" s="10"/>
      <c r="AD513" s="10"/>
      <c r="AE513" s="10"/>
      <c r="AF513" s="10"/>
      <c r="AG513" s="10"/>
      <c r="AH513" s="10"/>
      <c r="AI513" s="10"/>
      <c r="AJ513" s="10"/>
      <c r="AK513" s="10"/>
      <c r="AL513" s="10"/>
      <c r="AM513" s="10"/>
      <c r="AN513" s="10"/>
      <c r="AO513" s="10"/>
      <c r="AP513" s="10"/>
      <c r="AQ513" s="10"/>
      <c r="AR513" s="10"/>
      <c r="AS513" s="10"/>
      <c r="AT513" s="10"/>
      <c r="AU513" s="10"/>
      <c r="AV513" s="10"/>
      <c r="AW513" s="10"/>
      <c r="AX513" s="10"/>
      <c r="AY513" s="10"/>
      <c r="AZ513" s="10"/>
      <c r="BA513" s="10"/>
      <c r="BB513" s="10"/>
      <c r="BC513" s="10"/>
      <c r="BD513" s="10"/>
      <c r="BE513" s="10"/>
      <c r="BF513" s="10"/>
      <c r="BG513" s="10"/>
      <c r="BH513" s="10"/>
      <c r="BI513" s="10"/>
      <c r="BJ513" s="10"/>
      <c r="BK513" s="10"/>
      <c r="BL513" s="10"/>
      <c r="BM513" s="10"/>
      <c r="BN513" s="10"/>
      <c r="BO513" s="10"/>
      <c r="BP513" s="10"/>
      <c r="BQ513" s="10"/>
      <c r="BR513" s="10"/>
      <c r="BS513" s="10"/>
      <c r="BT513" s="10"/>
      <c r="BU513" s="10"/>
      <c r="BV513" s="10"/>
      <c r="BW513" s="10"/>
      <c r="BX513" s="10"/>
      <c r="BY513" s="10"/>
      <c r="BZ513" s="10"/>
      <c r="CA513" s="10"/>
      <c r="CB513" s="10"/>
      <c r="CC513" s="10"/>
      <c r="CD513" s="10"/>
      <c r="CE513" s="10"/>
      <c r="CF513" s="10"/>
      <c r="CG513" s="10"/>
      <c r="CH513" s="10"/>
      <c r="CI513" s="10"/>
      <c r="CJ513" s="10"/>
    </row>
    <row r="514" spans="1:88" s="11" customFormat="1" hidden="1" x14ac:dyDescent="0.25">
      <c r="A514" s="169"/>
      <c r="D514" s="52"/>
      <c r="E514" s="217"/>
      <c r="F514" s="223"/>
      <c r="H514" s="10"/>
      <c r="I514" s="10"/>
      <c r="J514" s="10"/>
      <c r="K514" s="10"/>
      <c r="L514" s="10"/>
      <c r="M514" s="10"/>
      <c r="N514" s="10"/>
      <c r="O514" s="10"/>
      <c r="P514" s="10"/>
      <c r="Q514" s="10"/>
      <c r="R514" s="10"/>
      <c r="S514" s="10"/>
      <c r="T514" s="10"/>
      <c r="U514" s="10"/>
      <c r="V514" s="10"/>
      <c r="W514" s="10"/>
      <c r="X514" s="10"/>
      <c r="Y514" s="10"/>
      <c r="Z514" s="10"/>
      <c r="AA514" s="10"/>
      <c r="AB514" s="10"/>
      <c r="AC514" s="10"/>
      <c r="AD514" s="10"/>
      <c r="AE514" s="10"/>
      <c r="AF514" s="10"/>
      <c r="AG514" s="10"/>
      <c r="AH514" s="10"/>
      <c r="AI514" s="10"/>
      <c r="AJ514" s="10"/>
      <c r="AK514" s="10"/>
      <c r="AL514" s="10"/>
      <c r="AM514" s="10"/>
      <c r="AN514" s="10"/>
      <c r="AO514" s="10"/>
      <c r="AP514" s="10"/>
      <c r="AQ514" s="10"/>
      <c r="AR514" s="10"/>
      <c r="AS514" s="10"/>
      <c r="AT514" s="10"/>
      <c r="AU514" s="10"/>
      <c r="AV514" s="10"/>
      <c r="AW514" s="10"/>
      <c r="AX514" s="10"/>
      <c r="AY514" s="10"/>
      <c r="AZ514" s="10"/>
      <c r="BA514" s="10"/>
      <c r="BB514" s="10"/>
      <c r="BC514" s="10"/>
      <c r="BD514" s="10"/>
      <c r="BE514" s="10"/>
      <c r="BF514" s="10"/>
      <c r="BG514" s="10"/>
      <c r="BH514" s="10"/>
      <c r="BI514" s="10"/>
      <c r="BJ514" s="10"/>
      <c r="BK514" s="10"/>
      <c r="BL514" s="10"/>
      <c r="BM514" s="10"/>
      <c r="BN514" s="10"/>
      <c r="BO514" s="10"/>
      <c r="BP514" s="10"/>
      <c r="BQ514" s="10"/>
      <c r="BR514" s="10"/>
      <c r="BS514" s="10"/>
      <c r="BT514" s="10"/>
      <c r="BU514" s="10"/>
      <c r="BV514" s="10"/>
      <c r="BW514" s="10"/>
      <c r="BX514" s="10"/>
      <c r="BY514" s="10"/>
      <c r="BZ514" s="10"/>
      <c r="CA514" s="10"/>
      <c r="CB514" s="10"/>
      <c r="CC514" s="10"/>
      <c r="CD514" s="10"/>
      <c r="CE514" s="10"/>
      <c r="CF514" s="10"/>
      <c r="CG514" s="10"/>
      <c r="CH514" s="10"/>
      <c r="CI514" s="10"/>
      <c r="CJ514" s="10"/>
    </row>
    <row r="515" spans="1:88" s="11" customFormat="1" hidden="1" x14ac:dyDescent="0.25">
      <c r="A515" s="169"/>
      <c r="D515" s="52"/>
      <c r="E515" s="217"/>
      <c r="F515" s="223"/>
      <c r="H515" s="10"/>
      <c r="I515" s="10"/>
      <c r="J515" s="10"/>
      <c r="K515" s="10"/>
      <c r="L515" s="10"/>
      <c r="M515" s="10"/>
      <c r="N515" s="10"/>
      <c r="O515" s="10"/>
      <c r="P515" s="10"/>
      <c r="Q515" s="10"/>
      <c r="R515" s="10"/>
      <c r="S515" s="10"/>
      <c r="T515" s="10"/>
      <c r="U515" s="10"/>
      <c r="V515" s="10"/>
      <c r="W515" s="10"/>
      <c r="X515" s="10"/>
      <c r="Y515" s="10"/>
      <c r="Z515" s="10"/>
      <c r="AA515" s="10"/>
      <c r="AB515" s="10"/>
      <c r="AC515" s="10"/>
      <c r="AD515" s="10"/>
      <c r="AE515" s="10"/>
      <c r="AF515" s="10"/>
      <c r="AG515" s="10"/>
      <c r="AH515" s="10"/>
      <c r="AI515" s="10"/>
      <c r="AJ515" s="10"/>
      <c r="AK515" s="10"/>
      <c r="AL515" s="10"/>
      <c r="AM515" s="10"/>
      <c r="AN515" s="10"/>
      <c r="AO515" s="10"/>
      <c r="AP515" s="10"/>
      <c r="AQ515" s="10"/>
      <c r="AR515" s="10"/>
      <c r="AS515" s="10"/>
      <c r="AT515" s="10"/>
      <c r="AU515" s="10"/>
      <c r="AV515" s="10"/>
      <c r="AW515" s="10"/>
      <c r="AX515" s="10"/>
      <c r="AY515" s="10"/>
      <c r="AZ515" s="10"/>
      <c r="BA515" s="10"/>
      <c r="BB515" s="10"/>
      <c r="BC515" s="10"/>
      <c r="BD515" s="10"/>
      <c r="BE515" s="10"/>
      <c r="BF515" s="10"/>
      <c r="BG515" s="10"/>
      <c r="BH515" s="10"/>
      <c r="BI515" s="10"/>
      <c r="BJ515" s="10"/>
      <c r="BK515" s="10"/>
      <c r="BL515" s="10"/>
      <c r="BM515" s="10"/>
      <c r="BN515" s="10"/>
      <c r="BO515" s="10"/>
      <c r="BP515" s="10"/>
      <c r="BQ515" s="10"/>
      <c r="BR515" s="10"/>
      <c r="BS515" s="10"/>
      <c r="BT515" s="10"/>
      <c r="BU515" s="10"/>
      <c r="BV515" s="10"/>
      <c r="BW515" s="10"/>
      <c r="BX515" s="10"/>
      <c r="BY515" s="10"/>
      <c r="BZ515" s="10"/>
      <c r="CA515" s="10"/>
      <c r="CB515" s="10"/>
      <c r="CC515" s="10"/>
      <c r="CD515" s="10"/>
      <c r="CE515" s="10"/>
      <c r="CF515" s="10"/>
      <c r="CG515" s="10"/>
      <c r="CH515" s="10"/>
      <c r="CI515" s="10"/>
      <c r="CJ515" s="10"/>
    </row>
    <row r="516" spans="1:88" s="11" customFormat="1" hidden="1" x14ac:dyDescent="0.25">
      <c r="A516" s="169"/>
      <c r="D516" s="52"/>
      <c r="E516" s="217"/>
      <c r="F516" s="223"/>
      <c r="H516" s="10"/>
      <c r="I516" s="10"/>
      <c r="J516" s="10"/>
      <c r="K516" s="10"/>
      <c r="L516" s="10"/>
      <c r="M516" s="10"/>
      <c r="N516" s="10"/>
      <c r="O516" s="10"/>
      <c r="P516" s="10"/>
      <c r="Q516" s="10"/>
      <c r="R516" s="10"/>
      <c r="S516" s="10"/>
      <c r="T516" s="10"/>
      <c r="U516" s="10"/>
      <c r="V516" s="10"/>
      <c r="W516" s="10"/>
      <c r="X516" s="10"/>
      <c r="Y516" s="10"/>
      <c r="Z516" s="10"/>
      <c r="AA516" s="10"/>
      <c r="AB516" s="10"/>
      <c r="AC516" s="10"/>
      <c r="AD516" s="10"/>
      <c r="AE516" s="10"/>
      <c r="AF516" s="10"/>
      <c r="AG516" s="10"/>
      <c r="AH516" s="10"/>
      <c r="AI516" s="10"/>
      <c r="AJ516" s="10"/>
      <c r="AK516" s="10"/>
      <c r="AL516" s="10"/>
      <c r="AM516" s="10"/>
      <c r="AN516" s="10"/>
      <c r="AO516" s="10"/>
      <c r="AP516" s="10"/>
      <c r="AQ516" s="10"/>
      <c r="AR516" s="10"/>
      <c r="AS516" s="10"/>
      <c r="AT516" s="10"/>
      <c r="AU516" s="10"/>
      <c r="AV516" s="10"/>
      <c r="AW516" s="10"/>
      <c r="AX516" s="10"/>
      <c r="AY516" s="10"/>
      <c r="AZ516" s="10"/>
      <c r="BA516" s="10"/>
      <c r="BB516" s="10"/>
      <c r="BC516" s="10"/>
      <c r="BD516" s="10"/>
      <c r="BE516" s="10"/>
      <c r="BF516" s="10"/>
      <c r="BG516" s="10"/>
      <c r="BH516" s="10"/>
      <c r="BI516" s="10"/>
      <c r="BJ516" s="10"/>
      <c r="BK516" s="10"/>
      <c r="BL516" s="10"/>
      <c r="BM516" s="10"/>
      <c r="BN516" s="10"/>
      <c r="BO516" s="10"/>
      <c r="BP516" s="10"/>
      <c r="BQ516" s="10"/>
      <c r="BR516" s="10"/>
      <c r="BS516" s="10"/>
      <c r="BT516" s="10"/>
      <c r="BU516" s="10"/>
      <c r="BV516" s="10"/>
      <c r="BW516" s="10"/>
      <c r="BX516" s="10"/>
      <c r="BY516" s="10"/>
      <c r="BZ516" s="10"/>
      <c r="CA516" s="10"/>
      <c r="CB516" s="10"/>
      <c r="CC516" s="10"/>
      <c r="CD516" s="10"/>
      <c r="CE516" s="10"/>
      <c r="CF516" s="10"/>
      <c r="CG516" s="10"/>
      <c r="CH516" s="10"/>
      <c r="CI516" s="10"/>
      <c r="CJ516" s="10"/>
    </row>
    <row r="517" spans="1:88" s="11" customFormat="1" hidden="1" x14ac:dyDescent="0.25">
      <c r="A517" s="169"/>
      <c r="D517" s="52"/>
      <c r="E517" s="217"/>
      <c r="F517" s="223"/>
      <c r="H517" s="10"/>
      <c r="I517" s="10"/>
      <c r="J517" s="10"/>
      <c r="K517" s="10"/>
      <c r="L517" s="10"/>
      <c r="M517" s="10"/>
      <c r="N517" s="10"/>
      <c r="O517" s="10"/>
      <c r="P517" s="10"/>
      <c r="Q517" s="10"/>
      <c r="R517" s="10"/>
      <c r="S517" s="10"/>
      <c r="T517" s="10"/>
      <c r="U517" s="10"/>
      <c r="V517" s="10"/>
      <c r="W517" s="10"/>
      <c r="X517" s="10"/>
      <c r="Y517" s="10"/>
      <c r="Z517" s="10"/>
      <c r="AA517" s="10"/>
      <c r="AB517" s="10"/>
      <c r="AC517" s="10"/>
      <c r="AD517" s="10"/>
      <c r="AE517" s="10"/>
      <c r="AF517" s="10"/>
      <c r="AG517" s="10"/>
      <c r="AH517" s="10"/>
      <c r="AI517" s="10"/>
      <c r="AJ517" s="10"/>
      <c r="AK517" s="10"/>
      <c r="AL517" s="10"/>
      <c r="AM517" s="10"/>
      <c r="AN517" s="10"/>
      <c r="AO517" s="10"/>
      <c r="AP517" s="10"/>
      <c r="AQ517" s="10"/>
      <c r="AR517" s="10"/>
      <c r="AS517" s="10"/>
      <c r="AT517" s="10"/>
      <c r="AU517" s="10"/>
      <c r="AV517" s="10"/>
      <c r="AW517" s="10"/>
      <c r="AX517" s="10"/>
      <c r="AY517" s="10"/>
      <c r="AZ517" s="10"/>
      <c r="BA517" s="10"/>
      <c r="BB517" s="10"/>
      <c r="BC517" s="10"/>
      <c r="BD517" s="10"/>
      <c r="BE517" s="10"/>
      <c r="BF517" s="10"/>
      <c r="BG517" s="10"/>
      <c r="BH517" s="10"/>
      <c r="BI517" s="10"/>
      <c r="BJ517" s="10"/>
      <c r="BK517" s="10"/>
      <c r="BL517" s="10"/>
      <c r="BM517" s="10"/>
      <c r="BN517" s="10"/>
      <c r="BO517" s="10"/>
      <c r="BP517" s="10"/>
      <c r="BQ517" s="10"/>
      <c r="BR517" s="10"/>
      <c r="BS517" s="10"/>
      <c r="BT517" s="10"/>
      <c r="BU517" s="10"/>
      <c r="BV517" s="10"/>
      <c r="BW517" s="10"/>
      <c r="BX517" s="10"/>
      <c r="BY517" s="10"/>
      <c r="BZ517" s="10"/>
      <c r="CA517" s="10"/>
      <c r="CB517" s="10"/>
      <c r="CC517" s="10"/>
      <c r="CD517" s="10"/>
      <c r="CE517" s="10"/>
      <c r="CF517" s="10"/>
      <c r="CG517" s="10"/>
      <c r="CH517" s="10"/>
      <c r="CI517" s="10"/>
      <c r="CJ517" s="10"/>
    </row>
    <row r="518" spans="1:88" s="11" customFormat="1" hidden="1" x14ac:dyDescent="0.25">
      <c r="A518" s="169"/>
      <c r="D518" s="52"/>
      <c r="E518" s="217"/>
      <c r="F518" s="223"/>
      <c r="H518" s="10"/>
      <c r="I518" s="10"/>
      <c r="J518" s="10"/>
      <c r="K518" s="10"/>
      <c r="L518" s="10"/>
      <c r="M518" s="10"/>
      <c r="N518" s="10"/>
      <c r="O518" s="10"/>
      <c r="P518" s="10"/>
      <c r="Q518" s="10"/>
      <c r="R518" s="10"/>
      <c r="S518" s="10"/>
      <c r="T518" s="10"/>
      <c r="U518" s="10"/>
      <c r="V518" s="10"/>
      <c r="W518" s="10"/>
      <c r="X518" s="10"/>
      <c r="Y518" s="10"/>
      <c r="Z518" s="10"/>
      <c r="AA518" s="10"/>
      <c r="AB518" s="10"/>
      <c r="AC518" s="10"/>
      <c r="AD518" s="10"/>
      <c r="AE518" s="10"/>
      <c r="AF518" s="10"/>
      <c r="AG518" s="10"/>
      <c r="AH518" s="10"/>
      <c r="AI518" s="10"/>
      <c r="AJ518" s="10"/>
      <c r="AK518" s="10"/>
      <c r="AL518" s="10"/>
      <c r="AM518" s="10"/>
      <c r="AN518" s="10"/>
      <c r="AO518" s="10"/>
      <c r="AP518" s="10"/>
      <c r="AQ518" s="10"/>
      <c r="AR518" s="10"/>
      <c r="AS518" s="10"/>
      <c r="AT518" s="10"/>
      <c r="AU518" s="10"/>
      <c r="AV518" s="10"/>
      <c r="AW518" s="10"/>
      <c r="AX518" s="10"/>
      <c r="AY518" s="10"/>
      <c r="AZ518" s="10"/>
      <c r="BA518" s="10"/>
      <c r="BB518" s="10"/>
      <c r="BC518" s="10"/>
      <c r="BD518" s="10"/>
      <c r="BE518" s="10"/>
      <c r="BF518" s="10"/>
      <c r="BG518" s="10"/>
      <c r="BH518" s="10"/>
      <c r="BI518" s="10"/>
      <c r="BJ518" s="10"/>
      <c r="BK518" s="10"/>
      <c r="BL518" s="10"/>
      <c r="BM518" s="10"/>
      <c r="BN518" s="10"/>
      <c r="BO518" s="10"/>
      <c r="BP518" s="10"/>
      <c r="BQ518" s="10"/>
      <c r="BR518" s="10"/>
      <c r="BS518" s="10"/>
      <c r="BT518" s="10"/>
      <c r="BU518" s="10"/>
      <c r="BV518" s="10"/>
      <c r="BW518" s="10"/>
      <c r="BX518" s="10"/>
      <c r="BY518" s="10"/>
      <c r="BZ518" s="10"/>
      <c r="CA518" s="10"/>
      <c r="CB518" s="10"/>
      <c r="CC518" s="10"/>
      <c r="CD518" s="10"/>
      <c r="CE518" s="10"/>
      <c r="CF518" s="10"/>
      <c r="CG518" s="10"/>
      <c r="CH518" s="10"/>
      <c r="CI518" s="10"/>
      <c r="CJ518" s="10"/>
    </row>
    <row r="519" spans="1:88" s="11" customFormat="1" hidden="1" x14ac:dyDescent="0.25">
      <c r="A519" s="169"/>
      <c r="D519" s="52"/>
      <c r="E519" s="217"/>
      <c r="F519" s="223"/>
      <c r="H519" s="10"/>
      <c r="I519" s="10"/>
      <c r="J519" s="10"/>
      <c r="K519" s="10"/>
      <c r="L519" s="10"/>
      <c r="M519" s="10"/>
      <c r="N519" s="10"/>
      <c r="O519" s="10"/>
      <c r="P519" s="10"/>
      <c r="Q519" s="10"/>
      <c r="R519" s="10"/>
      <c r="S519" s="10"/>
      <c r="T519" s="10"/>
      <c r="U519" s="10"/>
      <c r="V519" s="10"/>
      <c r="W519" s="10"/>
      <c r="X519" s="10"/>
      <c r="Y519" s="10"/>
      <c r="Z519" s="10"/>
      <c r="AA519" s="10"/>
      <c r="AB519" s="10"/>
      <c r="AC519" s="10"/>
      <c r="AD519" s="10"/>
      <c r="AE519" s="10"/>
      <c r="AF519" s="10"/>
      <c r="AG519" s="10"/>
      <c r="AH519" s="10"/>
      <c r="AI519" s="10"/>
      <c r="AJ519" s="10"/>
      <c r="AK519" s="10"/>
      <c r="AL519" s="10"/>
      <c r="AM519" s="10"/>
      <c r="AN519" s="10"/>
      <c r="AO519" s="10"/>
      <c r="AP519" s="10"/>
      <c r="AQ519" s="10"/>
      <c r="AR519" s="10"/>
      <c r="AS519" s="10"/>
      <c r="AT519" s="10"/>
      <c r="AU519" s="10"/>
      <c r="AV519" s="10"/>
      <c r="AW519" s="10"/>
      <c r="AX519" s="10"/>
      <c r="AY519" s="10"/>
      <c r="AZ519" s="10"/>
      <c r="BA519" s="10"/>
      <c r="BB519" s="10"/>
      <c r="BC519" s="10"/>
      <c r="BD519" s="10"/>
      <c r="BE519" s="10"/>
      <c r="BF519" s="10"/>
      <c r="BG519" s="10"/>
      <c r="BH519" s="10"/>
      <c r="BI519" s="10"/>
      <c r="BJ519" s="10"/>
      <c r="BK519" s="10"/>
      <c r="BL519" s="10"/>
      <c r="BM519" s="10"/>
      <c r="BN519" s="10"/>
      <c r="BO519" s="10"/>
      <c r="BP519" s="10"/>
      <c r="BQ519" s="10"/>
      <c r="BR519" s="10"/>
      <c r="BS519" s="10"/>
      <c r="BT519" s="10"/>
      <c r="BU519" s="10"/>
      <c r="BV519" s="10"/>
      <c r="BW519" s="10"/>
      <c r="BX519" s="10"/>
      <c r="BY519" s="10"/>
      <c r="BZ519" s="10"/>
      <c r="CA519" s="10"/>
      <c r="CB519" s="10"/>
      <c r="CC519" s="10"/>
      <c r="CD519" s="10"/>
      <c r="CE519" s="10"/>
      <c r="CF519" s="10"/>
      <c r="CG519" s="10"/>
      <c r="CH519" s="10"/>
      <c r="CI519" s="10"/>
      <c r="CJ519" s="10"/>
    </row>
    <row r="520" spans="1:88" s="11" customFormat="1" hidden="1" x14ac:dyDescent="0.25">
      <c r="A520" s="169"/>
      <c r="D520" s="52"/>
      <c r="E520" s="217"/>
      <c r="F520" s="223"/>
      <c r="H520" s="10"/>
      <c r="I520" s="10"/>
      <c r="J520" s="10"/>
      <c r="K520" s="10"/>
      <c r="L520" s="10"/>
      <c r="M520" s="10"/>
      <c r="N520" s="10"/>
      <c r="O520" s="10"/>
      <c r="P520" s="10"/>
      <c r="Q520" s="10"/>
      <c r="R520" s="10"/>
      <c r="S520" s="10"/>
      <c r="T520" s="10"/>
      <c r="U520" s="10"/>
      <c r="V520" s="10"/>
      <c r="W520" s="10"/>
      <c r="X520" s="10"/>
      <c r="Y520" s="10"/>
      <c r="Z520" s="10"/>
      <c r="AA520" s="10"/>
      <c r="AB520" s="10"/>
      <c r="AC520" s="10"/>
      <c r="AD520" s="10"/>
      <c r="AE520" s="10"/>
      <c r="AF520" s="10"/>
      <c r="AG520" s="10"/>
      <c r="AH520" s="10"/>
      <c r="AI520" s="10"/>
      <c r="AJ520" s="10"/>
      <c r="AK520" s="10"/>
      <c r="AL520" s="10"/>
      <c r="AM520" s="10"/>
      <c r="AN520" s="10"/>
      <c r="AO520" s="10"/>
      <c r="AP520" s="10"/>
      <c r="AQ520" s="10"/>
      <c r="AR520" s="10"/>
      <c r="AS520" s="10"/>
      <c r="AT520" s="10"/>
      <c r="AU520" s="10"/>
      <c r="AV520" s="10"/>
      <c r="AW520" s="10"/>
      <c r="AX520" s="10"/>
      <c r="AY520" s="10"/>
      <c r="AZ520" s="10"/>
      <c r="BA520" s="10"/>
      <c r="BB520" s="10"/>
      <c r="BC520" s="10"/>
      <c r="BD520" s="10"/>
      <c r="BE520" s="10"/>
      <c r="BF520" s="10"/>
      <c r="BG520" s="10"/>
      <c r="BH520" s="10"/>
      <c r="BI520" s="10"/>
      <c r="BJ520" s="10"/>
      <c r="BK520" s="10"/>
      <c r="BL520" s="10"/>
      <c r="BM520" s="10"/>
      <c r="BN520" s="10"/>
      <c r="BO520" s="10"/>
      <c r="BP520" s="10"/>
      <c r="BQ520" s="10"/>
      <c r="BR520" s="10"/>
      <c r="BS520" s="10"/>
      <c r="BT520" s="10"/>
      <c r="BU520" s="10"/>
      <c r="BV520" s="10"/>
      <c r="BW520" s="10"/>
      <c r="BX520" s="10"/>
      <c r="BY520" s="10"/>
      <c r="BZ520" s="10"/>
      <c r="CA520" s="10"/>
      <c r="CB520" s="10"/>
      <c r="CC520" s="10"/>
      <c r="CD520" s="10"/>
      <c r="CE520" s="10"/>
      <c r="CF520" s="10"/>
      <c r="CG520" s="10"/>
      <c r="CH520" s="10"/>
      <c r="CI520" s="10"/>
      <c r="CJ520" s="10"/>
    </row>
    <row r="521" spans="1:88" s="11" customFormat="1" hidden="1" x14ac:dyDescent="0.25">
      <c r="A521" s="169"/>
      <c r="D521" s="52"/>
      <c r="E521" s="217"/>
      <c r="F521" s="223"/>
      <c r="H521" s="10"/>
      <c r="I521" s="10"/>
      <c r="J521" s="10"/>
      <c r="K521" s="10"/>
      <c r="L521" s="10"/>
      <c r="M521" s="10"/>
      <c r="N521" s="10"/>
      <c r="O521" s="10"/>
      <c r="P521" s="10"/>
      <c r="Q521" s="10"/>
      <c r="R521" s="10"/>
      <c r="S521" s="10"/>
      <c r="T521" s="10"/>
      <c r="U521" s="10"/>
      <c r="V521" s="10"/>
      <c r="W521" s="10"/>
      <c r="X521" s="10"/>
      <c r="Y521" s="10"/>
      <c r="Z521" s="10"/>
      <c r="AA521" s="10"/>
      <c r="AB521" s="10"/>
      <c r="AC521" s="10"/>
      <c r="AD521" s="10"/>
      <c r="AE521" s="10"/>
      <c r="AF521" s="10"/>
      <c r="AG521" s="10"/>
      <c r="AH521" s="10"/>
      <c r="AI521" s="10"/>
      <c r="AJ521" s="10"/>
      <c r="AK521" s="10"/>
      <c r="AL521" s="10"/>
      <c r="AM521" s="10"/>
      <c r="AN521" s="10"/>
      <c r="AO521" s="10"/>
      <c r="AP521" s="10"/>
      <c r="AQ521" s="10"/>
      <c r="AR521" s="10"/>
      <c r="AS521" s="10"/>
      <c r="AT521" s="10"/>
      <c r="AU521" s="10"/>
      <c r="AV521" s="10"/>
      <c r="AW521" s="10"/>
      <c r="AX521" s="10"/>
      <c r="AY521" s="10"/>
      <c r="AZ521" s="10"/>
      <c r="BA521" s="10"/>
      <c r="BB521" s="10"/>
      <c r="BC521" s="10"/>
      <c r="BD521" s="10"/>
      <c r="BE521" s="10"/>
      <c r="BF521" s="10"/>
      <c r="BG521" s="10"/>
      <c r="BH521" s="10"/>
      <c r="BI521" s="10"/>
      <c r="BJ521" s="10"/>
      <c r="BK521" s="10"/>
      <c r="BL521" s="10"/>
      <c r="BM521" s="10"/>
      <c r="BN521" s="10"/>
      <c r="BO521" s="10"/>
      <c r="BP521" s="10"/>
      <c r="BQ521" s="10"/>
      <c r="BR521" s="10"/>
      <c r="BS521" s="10"/>
      <c r="BT521" s="10"/>
      <c r="BU521" s="10"/>
      <c r="BV521" s="10"/>
      <c r="BW521" s="10"/>
      <c r="BX521" s="10"/>
      <c r="BY521" s="10"/>
      <c r="BZ521" s="10"/>
      <c r="CA521" s="10"/>
      <c r="CB521" s="10"/>
      <c r="CC521" s="10"/>
      <c r="CD521" s="10"/>
      <c r="CE521" s="10"/>
      <c r="CF521" s="10"/>
      <c r="CG521" s="10"/>
      <c r="CH521" s="10"/>
      <c r="CI521" s="10"/>
      <c r="CJ521" s="10"/>
    </row>
    <row r="522" spans="1:88" s="11" customFormat="1" hidden="1" x14ac:dyDescent="0.25">
      <c r="A522" s="169"/>
      <c r="D522" s="52"/>
      <c r="E522" s="217"/>
      <c r="F522" s="223"/>
      <c r="H522" s="10"/>
      <c r="I522" s="10"/>
      <c r="J522" s="10"/>
      <c r="K522" s="10"/>
      <c r="L522" s="10"/>
      <c r="M522" s="10"/>
      <c r="N522" s="10"/>
      <c r="O522" s="10"/>
      <c r="P522" s="10"/>
      <c r="Q522" s="10"/>
      <c r="R522" s="10"/>
      <c r="S522" s="10"/>
      <c r="T522" s="10"/>
      <c r="U522" s="10"/>
      <c r="V522" s="10"/>
      <c r="W522" s="10"/>
      <c r="X522" s="10"/>
      <c r="Y522" s="10"/>
      <c r="Z522" s="10"/>
      <c r="AA522" s="10"/>
      <c r="AB522" s="10"/>
      <c r="AC522" s="10"/>
      <c r="AD522" s="10"/>
      <c r="AE522" s="10"/>
      <c r="AF522" s="10"/>
      <c r="AG522" s="10"/>
      <c r="AH522" s="10"/>
      <c r="AI522" s="10"/>
      <c r="AJ522" s="10"/>
      <c r="AK522" s="10"/>
      <c r="AL522" s="10"/>
      <c r="AM522" s="10"/>
      <c r="AN522" s="10"/>
      <c r="AO522" s="10"/>
      <c r="AP522" s="10"/>
      <c r="AQ522" s="10"/>
      <c r="AR522" s="10"/>
      <c r="AS522" s="10"/>
      <c r="AT522" s="10"/>
      <c r="AU522" s="10"/>
      <c r="AV522" s="10"/>
      <c r="AW522" s="10"/>
      <c r="AX522" s="10"/>
      <c r="AY522" s="10"/>
      <c r="AZ522" s="10"/>
      <c r="BA522" s="10"/>
      <c r="BB522" s="10"/>
      <c r="BC522" s="10"/>
      <c r="BD522" s="10"/>
      <c r="BE522" s="10"/>
      <c r="BF522" s="10"/>
      <c r="BG522" s="10"/>
      <c r="BH522" s="10"/>
      <c r="BI522" s="10"/>
      <c r="BJ522" s="10"/>
      <c r="BK522" s="10"/>
      <c r="BL522" s="10"/>
      <c r="BM522" s="10"/>
      <c r="BN522" s="10"/>
      <c r="BO522" s="10"/>
      <c r="BP522" s="10"/>
      <c r="BQ522" s="10"/>
      <c r="BR522" s="10"/>
      <c r="BS522" s="10"/>
      <c r="BT522" s="10"/>
      <c r="BU522" s="10"/>
      <c r="BV522" s="10"/>
      <c r="BW522" s="10"/>
      <c r="BX522" s="10"/>
      <c r="BY522" s="10"/>
      <c r="BZ522" s="10"/>
      <c r="CA522" s="10"/>
      <c r="CB522" s="10"/>
      <c r="CC522" s="10"/>
      <c r="CD522" s="10"/>
      <c r="CE522" s="10"/>
      <c r="CF522" s="10"/>
      <c r="CG522" s="10"/>
      <c r="CH522" s="10"/>
      <c r="CI522" s="10"/>
      <c r="CJ522" s="10"/>
    </row>
    <row r="523" spans="1:88" s="11" customFormat="1" hidden="1" x14ac:dyDescent="0.25">
      <c r="A523" s="169"/>
      <c r="D523" s="52"/>
      <c r="E523" s="217"/>
      <c r="F523" s="223"/>
      <c r="H523" s="10"/>
      <c r="I523" s="10"/>
      <c r="J523" s="10"/>
      <c r="K523" s="10"/>
      <c r="L523" s="10"/>
      <c r="M523" s="10"/>
      <c r="N523" s="10"/>
      <c r="O523" s="10"/>
      <c r="P523" s="10"/>
      <c r="Q523" s="10"/>
      <c r="R523" s="10"/>
      <c r="S523" s="10"/>
      <c r="T523" s="10"/>
      <c r="U523" s="10"/>
      <c r="V523" s="10"/>
      <c r="W523" s="10"/>
      <c r="X523" s="10"/>
      <c r="Y523" s="10"/>
      <c r="Z523" s="10"/>
      <c r="AA523" s="10"/>
      <c r="AB523" s="10"/>
      <c r="AC523" s="10"/>
      <c r="AD523" s="10"/>
      <c r="AE523" s="10"/>
      <c r="AF523" s="10"/>
      <c r="AG523" s="10"/>
      <c r="AH523" s="10"/>
      <c r="AI523" s="10"/>
      <c r="AJ523" s="10"/>
      <c r="AK523" s="10"/>
      <c r="AL523" s="10"/>
      <c r="AM523" s="10"/>
      <c r="AN523" s="10"/>
      <c r="AO523" s="10"/>
      <c r="AP523" s="10"/>
      <c r="AQ523" s="10"/>
      <c r="AR523" s="10"/>
      <c r="AS523" s="10"/>
      <c r="AT523" s="10"/>
      <c r="AU523" s="10"/>
      <c r="AV523" s="10"/>
      <c r="AW523" s="10"/>
      <c r="AX523" s="10"/>
      <c r="AY523" s="10"/>
      <c r="AZ523" s="10"/>
      <c r="BA523" s="10"/>
      <c r="BB523" s="10"/>
      <c r="BC523" s="10"/>
      <c r="BD523" s="10"/>
      <c r="BE523" s="10"/>
      <c r="BF523" s="10"/>
      <c r="BG523" s="10"/>
      <c r="BH523" s="10"/>
      <c r="BI523" s="10"/>
      <c r="BJ523" s="10"/>
      <c r="BK523" s="10"/>
      <c r="BL523" s="10"/>
      <c r="BM523" s="10"/>
      <c r="BN523" s="10"/>
      <c r="BO523" s="10"/>
      <c r="BP523" s="10"/>
      <c r="BQ523" s="10"/>
      <c r="BR523" s="10"/>
      <c r="BS523" s="10"/>
      <c r="BT523" s="10"/>
      <c r="BU523" s="10"/>
      <c r="BV523" s="10"/>
      <c r="BW523" s="10"/>
      <c r="BX523" s="10"/>
      <c r="BY523" s="10"/>
      <c r="BZ523" s="10"/>
      <c r="CA523" s="10"/>
      <c r="CB523" s="10"/>
      <c r="CC523" s="10"/>
      <c r="CD523" s="10"/>
      <c r="CE523" s="10"/>
      <c r="CF523" s="10"/>
      <c r="CG523" s="10"/>
      <c r="CH523" s="10"/>
      <c r="CI523" s="10"/>
      <c r="CJ523" s="10"/>
    </row>
    <row r="524" spans="1:88" s="11" customFormat="1" hidden="1" x14ac:dyDescent="0.25">
      <c r="A524" s="169"/>
      <c r="D524" s="52"/>
      <c r="E524" s="217"/>
      <c r="F524" s="223"/>
      <c r="H524" s="10"/>
      <c r="I524" s="10"/>
      <c r="J524" s="10"/>
      <c r="K524" s="10"/>
      <c r="L524" s="10"/>
      <c r="M524" s="10"/>
      <c r="N524" s="10"/>
      <c r="O524" s="10"/>
      <c r="P524" s="10"/>
      <c r="Q524" s="10"/>
      <c r="R524" s="10"/>
      <c r="S524" s="10"/>
      <c r="T524" s="10"/>
      <c r="U524" s="10"/>
      <c r="V524" s="10"/>
      <c r="W524" s="10"/>
      <c r="X524" s="10"/>
      <c r="Y524" s="10"/>
      <c r="Z524" s="10"/>
      <c r="AA524" s="10"/>
      <c r="AB524" s="10"/>
      <c r="AC524" s="10"/>
      <c r="AD524" s="10"/>
      <c r="AE524" s="10"/>
      <c r="AF524" s="10"/>
      <c r="AG524" s="10"/>
      <c r="AH524" s="10"/>
      <c r="AI524" s="10"/>
      <c r="AJ524" s="10"/>
      <c r="AK524" s="10"/>
      <c r="AL524" s="10"/>
      <c r="AM524" s="10"/>
      <c r="AN524" s="10"/>
      <c r="AO524" s="10"/>
      <c r="AP524" s="10"/>
      <c r="AQ524" s="10"/>
      <c r="AR524" s="10"/>
      <c r="AS524" s="10"/>
      <c r="AT524" s="10"/>
      <c r="AU524" s="10"/>
      <c r="AV524" s="10"/>
      <c r="AW524" s="10"/>
      <c r="AX524" s="10"/>
      <c r="AY524" s="10"/>
      <c r="AZ524" s="10"/>
      <c r="BA524" s="10"/>
      <c r="BB524" s="10"/>
      <c r="BC524" s="10"/>
      <c r="BD524" s="10"/>
      <c r="BE524" s="10"/>
      <c r="BF524" s="10"/>
      <c r="BG524" s="10"/>
      <c r="BH524" s="10"/>
      <c r="BI524" s="10"/>
      <c r="BJ524" s="10"/>
      <c r="BK524" s="10"/>
      <c r="BL524" s="10"/>
      <c r="BM524" s="10"/>
      <c r="BN524" s="10"/>
      <c r="BO524" s="10"/>
      <c r="BP524" s="10"/>
      <c r="BQ524" s="10"/>
      <c r="BR524" s="10"/>
      <c r="BS524" s="10"/>
      <c r="BT524" s="10"/>
      <c r="BU524" s="10"/>
      <c r="BV524" s="10"/>
      <c r="BW524" s="10"/>
      <c r="BX524" s="10"/>
      <c r="BY524" s="10"/>
      <c r="BZ524" s="10"/>
      <c r="CA524" s="10"/>
      <c r="CB524" s="10"/>
      <c r="CC524" s="10"/>
      <c r="CD524" s="10"/>
      <c r="CE524" s="10"/>
      <c r="CF524" s="10"/>
      <c r="CG524" s="10"/>
      <c r="CH524" s="10"/>
      <c r="CI524" s="10"/>
      <c r="CJ524" s="10"/>
    </row>
    <row r="525" spans="1:88" s="11" customFormat="1" hidden="1" x14ac:dyDescent="0.25">
      <c r="A525" s="169"/>
      <c r="D525" s="52"/>
      <c r="E525" s="217"/>
      <c r="F525" s="223"/>
      <c r="H525" s="10"/>
      <c r="I525" s="10"/>
      <c r="J525" s="10"/>
      <c r="K525" s="10"/>
      <c r="L525" s="10"/>
      <c r="M525" s="10"/>
      <c r="N525" s="10"/>
      <c r="O525" s="10"/>
      <c r="P525" s="10"/>
      <c r="Q525" s="10"/>
      <c r="R525" s="10"/>
      <c r="S525" s="10"/>
      <c r="T525" s="10"/>
      <c r="U525" s="10"/>
      <c r="V525" s="10"/>
      <c r="W525" s="10"/>
      <c r="X525" s="10"/>
      <c r="Y525" s="10"/>
      <c r="Z525" s="10"/>
      <c r="AA525" s="10"/>
      <c r="AB525" s="10"/>
      <c r="AC525" s="10"/>
      <c r="AD525" s="10"/>
      <c r="AE525" s="10"/>
      <c r="AF525" s="10"/>
      <c r="AG525" s="10"/>
      <c r="AH525" s="10"/>
      <c r="AI525" s="10"/>
      <c r="AJ525" s="10"/>
      <c r="AK525" s="10"/>
      <c r="AL525" s="10"/>
      <c r="AM525" s="10"/>
      <c r="AN525" s="10"/>
      <c r="AO525" s="10"/>
      <c r="AP525" s="10"/>
      <c r="AQ525" s="10"/>
      <c r="AR525" s="10"/>
      <c r="AS525" s="10"/>
      <c r="AT525" s="10"/>
      <c r="AU525" s="10"/>
      <c r="AV525" s="10"/>
      <c r="AW525" s="10"/>
      <c r="AX525" s="10"/>
      <c r="AY525" s="10"/>
      <c r="AZ525" s="10"/>
      <c r="BA525" s="10"/>
      <c r="BB525" s="10"/>
      <c r="BC525" s="10"/>
      <c r="BD525" s="10"/>
      <c r="BE525" s="10"/>
      <c r="BF525" s="10"/>
      <c r="BG525" s="10"/>
      <c r="BH525" s="10"/>
      <c r="BI525" s="10"/>
      <c r="BJ525" s="10"/>
      <c r="BK525" s="10"/>
      <c r="BL525" s="10"/>
      <c r="BM525" s="10"/>
      <c r="BN525" s="10"/>
      <c r="BO525" s="10"/>
      <c r="BP525" s="10"/>
      <c r="BQ525" s="10"/>
      <c r="BR525" s="10"/>
      <c r="BS525" s="10"/>
      <c r="BT525" s="10"/>
      <c r="BU525" s="10"/>
      <c r="BV525" s="10"/>
      <c r="BW525" s="10"/>
      <c r="BX525" s="10"/>
      <c r="BY525" s="10"/>
      <c r="BZ525" s="10"/>
      <c r="CA525" s="10"/>
      <c r="CB525" s="10"/>
      <c r="CC525" s="10"/>
      <c r="CD525" s="10"/>
      <c r="CE525" s="10"/>
      <c r="CF525" s="10"/>
      <c r="CG525" s="10"/>
      <c r="CH525" s="10"/>
      <c r="CI525" s="10"/>
      <c r="CJ525" s="10"/>
    </row>
    <row r="526" spans="1:88" s="11" customFormat="1" hidden="1" x14ac:dyDescent="0.25">
      <c r="A526" s="169"/>
      <c r="D526" s="52"/>
      <c r="E526" s="217"/>
      <c r="F526" s="223"/>
      <c r="H526" s="10"/>
      <c r="I526" s="10"/>
      <c r="J526" s="10"/>
      <c r="K526" s="10"/>
      <c r="L526" s="10"/>
      <c r="M526" s="10"/>
      <c r="N526" s="10"/>
      <c r="O526" s="10"/>
      <c r="P526" s="10"/>
      <c r="Q526" s="10"/>
      <c r="R526" s="10"/>
      <c r="S526" s="10"/>
      <c r="T526" s="10"/>
      <c r="U526" s="10"/>
      <c r="V526" s="10"/>
      <c r="W526" s="10"/>
      <c r="X526" s="10"/>
      <c r="Y526" s="10"/>
      <c r="Z526" s="10"/>
      <c r="AA526" s="10"/>
      <c r="AB526" s="10"/>
      <c r="AC526" s="10"/>
      <c r="AD526" s="10"/>
      <c r="AE526" s="10"/>
      <c r="AF526" s="10"/>
      <c r="AG526" s="10"/>
      <c r="AH526" s="10"/>
      <c r="AI526" s="10"/>
      <c r="AJ526" s="10"/>
      <c r="AK526" s="10"/>
      <c r="AL526" s="10"/>
      <c r="AM526" s="10"/>
      <c r="AN526" s="10"/>
      <c r="AO526" s="10"/>
      <c r="AP526" s="10"/>
      <c r="AQ526" s="10"/>
      <c r="AR526" s="10"/>
      <c r="AS526" s="10"/>
      <c r="AT526" s="10"/>
      <c r="AU526" s="10"/>
      <c r="AV526" s="10"/>
      <c r="AW526" s="10"/>
      <c r="AX526" s="10"/>
      <c r="AY526" s="10"/>
      <c r="AZ526" s="10"/>
      <c r="BA526" s="10"/>
      <c r="BB526" s="10"/>
      <c r="BC526" s="10"/>
      <c r="BD526" s="10"/>
      <c r="BE526" s="10"/>
      <c r="BF526" s="10"/>
      <c r="BG526" s="10"/>
      <c r="BH526" s="10"/>
      <c r="BI526" s="10"/>
      <c r="BJ526" s="10"/>
      <c r="BK526" s="10"/>
      <c r="BL526" s="10"/>
      <c r="BM526" s="10"/>
      <c r="BN526" s="10"/>
      <c r="BO526" s="10"/>
      <c r="BP526" s="10"/>
      <c r="BQ526" s="10"/>
      <c r="BR526" s="10"/>
      <c r="BS526" s="10"/>
      <c r="BT526" s="10"/>
      <c r="BU526" s="10"/>
      <c r="BV526" s="10"/>
      <c r="BW526" s="10"/>
      <c r="BX526" s="10"/>
      <c r="BY526" s="10"/>
      <c r="BZ526" s="10"/>
      <c r="CA526" s="10"/>
      <c r="CB526" s="10"/>
      <c r="CC526" s="10"/>
      <c r="CD526" s="10"/>
      <c r="CE526" s="10"/>
      <c r="CF526" s="10"/>
      <c r="CG526" s="10"/>
      <c r="CH526" s="10"/>
      <c r="CI526" s="10"/>
      <c r="CJ526" s="10"/>
    </row>
    <row r="527" spans="1:88" s="11" customFormat="1" hidden="1" x14ac:dyDescent="0.25">
      <c r="A527" s="169"/>
      <c r="D527" s="52"/>
      <c r="E527" s="217"/>
      <c r="F527" s="223"/>
      <c r="H527" s="10"/>
      <c r="I527" s="10"/>
      <c r="J527" s="10"/>
      <c r="K527" s="10"/>
      <c r="L527" s="10"/>
      <c r="M527" s="10"/>
      <c r="N527" s="10"/>
      <c r="O527" s="10"/>
      <c r="P527" s="10"/>
      <c r="Q527" s="10"/>
      <c r="R527" s="10"/>
      <c r="S527" s="10"/>
      <c r="T527" s="10"/>
      <c r="U527" s="10"/>
      <c r="V527" s="10"/>
      <c r="W527" s="10"/>
      <c r="X527" s="10"/>
      <c r="Y527" s="10"/>
      <c r="Z527" s="10"/>
      <c r="AA527" s="10"/>
      <c r="AB527" s="10"/>
      <c r="AC527" s="10"/>
      <c r="AD527" s="10"/>
      <c r="AE527" s="10"/>
      <c r="AF527" s="10"/>
      <c r="AG527" s="10"/>
      <c r="AH527" s="10"/>
      <c r="AI527" s="10"/>
      <c r="AJ527" s="10"/>
      <c r="AK527" s="10"/>
      <c r="AL527" s="10"/>
      <c r="AM527" s="10"/>
      <c r="AN527" s="10"/>
      <c r="AO527" s="10"/>
      <c r="AP527" s="10"/>
      <c r="AQ527" s="10"/>
      <c r="AR527" s="10"/>
      <c r="AS527" s="10"/>
      <c r="AT527" s="10"/>
      <c r="AU527" s="10"/>
      <c r="AV527" s="10"/>
      <c r="AW527" s="10"/>
      <c r="AX527" s="10"/>
      <c r="AY527" s="10"/>
      <c r="AZ527" s="10"/>
      <c r="BA527" s="10"/>
      <c r="BB527" s="10"/>
      <c r="BC527" s="10"/>
      <c r="BD527" s="10"/>
      <c r="BE527" s="10"/>
      <c r="BF527" s="10"/>
      <c r="BG527" s="10"/>
      <c r="BH527" s="10"/>
      <c r="BI527" s="10"/>
      <c r="BJ527" s="10"/>
      <c r="BK527" s="10"/>
      <c r="BL527" s="10"/>
      <c r="BM527" s="10"/>
      <c r="BN527" s="10"/>
      <c r="BO527" s="10"/>
      <c r="BP527" s="10"/>
      <c r="BQ527" s="10"/>
      <c r="BR527" s="10"/>
      <c r="BS527" s="10"/>
      <c r="BT527" s="10"/>
      <c r="BU527" s="10"/>
      <c r="BV527" s="10"/>
      <c r="BW527" s="10"/>
      <c r="BX527" s="10"/>
      <c r="BY527" s="10"/>
      <c r="BZ527" s="10"/>
      <c r="CA527" s="10"/>
      <c r="CB527" s="10"/>
      <c r="CC527" s="10"/>
      <c r="CD527" s="10"/>
      <c r="CE527" s="10"/>
      <c r="CF527" s="10"/>
      <c r="CG527" s="10"/>
      <c r="CH527" s="10"/>
      <c r="CI527" s="10"/>
      <c r="CJ527" s="10"/>
    </row>
    <row r="528" spans="1:88" s="11" customFormat="1" hidden="1" x14ac:dyDescent="0.25">
      <c r="A528" s="169"/>
      <c r="D528" s="52"/>
      <c r="E528" s="217"/>
      <c r="F528" s="223"/>
      <c r="H528" s="10"/>
      <c r="I528" s="10"/>
      <c r="J528" s="10"/>
      <c r="K528" s="10"/>
      <c r="L528" s="10"/>
      <c r="M528" s="10"/>
      <c r="N528" s="10"/>
      <c r="O528" s="10"/>
      <c r="P528" s="10"/>
      <c r="Q528" s="10"/>
      <c r="R528" s="10"/>
      <c r="S528" s="10"/>
      <c r="T528" s="10"/>
      <c r="U528" s="10"/>
      <c r="V528" s="10"/>
      <c r="W528" s="10"/>
      <c r="X528" s="10"/>
      <c r="Y528" s="10"/>
      <c r="Z528" s="10"/>
      <c r="AA528" s="10"/>
      <c r="AB528" s="10"/>
      <c r="AC528" s="10"/>
      <c r="AD528" s="10"/>
      <c r="AE528" s="10"/>
      <c r="AF528" s="10"/>
      <c r="AG528" s="10"/>
      <c r="AH528" s="10"/>
      <c r="AI528" s="10"/>
      <c r="AJ528" s="10"/>
      <c r="AK528" s="10"/>
      <c r="AL528" s="10"/>
      <c r="AM528" s="10"/>
      <c r="AN528" s="10"/>
      <c r="AO528" s="10"/>
      <c r="AP528" s="10"/>
      <c r="AQ528" s="10"/>
      <c r="AR528" s="10"/>
      <c r="AS528" s="10"/>
      <c r="AT528" s="10"/>
      <c r="AU528" s="10"/>
      <c r="AV528" s="10"/>
      <c r="AW528" s="10"/>
      <c r="AX528" s="10"/>
      <c r="AY528" s="10"/>
      <c r="AZ528" s="10"/>
      <c r="BA528" s="10"/>
      <c r="BB528" s="10"/>
      <c r="BC528" s="10"/>
      <c r="BD528" s="10"/>
      <c r="BE528" s="10"/>
      <c r="BF528" s="10"/>
      <c r="BG528" s="10"/>
      <c r="BH528" s="10"/>
      <c r="BI528" s="10"/>
      <c r="BJ528" s="10"/>
      <c r="BK528" s="10"/>
      <c r="BL528" s="10"/>
      <c r="BM528" s="10"/>
      <c r="BN528" s="10"/>
      <c r="BO528" s="10"/>
      <c r="BP528" s="10"/>
      <c r="BQ528" s="10"/>
      <c r="BR528" s="10"/>
      <c r="BS528" s="10"/>
      <c r="BT528" s="10"/>
      <c r="BU528" s="10"/>
      <c r="BV528" s="10"/>
      <c r="BW528" s="10"/>
      <c r="BX528" s="10"/>
      <c r="BY528" s="10"/>
      <c r="BZ528" s="10"/>
      <c r="CA528" s="10"/>
      <c r="CB528" s="10"/>
      <c r="CC528" s="10"/>
      <c r="CD528" s="10"/>
      <c r="CE528" s="10"/>
      <c r="CF528" s="10"/>
      <c r="CG528" s="10"/>
      <c r="CH528" s="10"/>
      <c r="CI528" s="10"/>
      <c r="CJ528" s="10"/>
    </row>
    <row r="529" spans="1:88" s="11" customFormat="1" hidden="1" x14ac:dyDescent="0.25">
      <c r="A529" s="169"/>
      <c r="D529" s="52"/>
      <c r="E529" s="217"/>
      <c r="F529" s="223"/>
      <c r="H529" s="10"/>
      <c r="I529" s="10"/>
      <c r="J529" s="10"/>
      <c r="K529" s="10"/>
      <c r="L529" s="10"/>
      <c r="M529" s="10"/>
      <c r="N529" s="10"/>
      <c r="O529" s="10"/>
      <c r="P529" s="10"/>
      <c r="Q529" s="10"/>
      <c r="R529" s="10"/>
      <c r="S529" s="10"/>
      <c r="T529" s="10"/>
      <c r="U529" s="10"/>
      <c r="V529" s="10"/>
      <c r="W529" s="10"/>
      <c r="X529" s="10"/>
      <c r="Y529" s="10"/>
      <c r="Z529" s="10"/>
      <c r="AA529" s="10"/>
      <c r="AB529" s="10"/>
      <c r="AC529" s="10"/>
      <c r="AD529" s="10"/>
      <c r="AE529" s="10"/>
      <c r="AF529" s="10"/>
      <c r="AG529" s="10"/>
      <c r="AH529" s="10"/>
      <c r="AI529" s="10"/>
      <c r="AJ529" s="10"/>
      <c r="AK529" s="10"/>
      <c r="AL529" s="10"/>
      <c r="AM529" s="10"/>
      <c r="AN529" s="10"/>
      <c r="AO529" s="10"/>
      <c r="AP529" s="10"/>
      <c r="AQ529" s="10"/>
      <c r="AR529" s="10"/>
      <c r="AS529" s="10"/>
      <c r="AT529" s="10"/>
      <c r="AU529" s="10"/>
      <c r="AV529" s="10"/>
      <c r="AW529" s="10"/>
      <c r="AX529" s="10"/>
      <c r="AY529" s="10"/>
      <c r="AZ529" s="10"/>
      <c r="BA529" s="10"/>
      <c r="BB529" s="10"/>
      <c r="BC529" s="10"/>
      <c r="BD529" s="10"/>
      <c r="BE529" s="10"/>
      <c r="BF529" s="10"/>
      <c r="BG529" s="10"/>
      <c r="BH529" s="10"/>
      <c r="BI529" s="10"/>
      <c r="BJ529" s="10"/>
      <c r="BK529" s="10"/>
      <c r="BL529" s="10"/>
      <c r="BM529" s="10"/>
      <c r="BN529" s="10"/>
      <c r="BO529" s="10"/>
      <c r="BP529" s="10"/>
      <c r="BQ529" s="10"/>
      <c r="BR529" s="10"/>
      <c r="BS529" s="10"/>
      <c r="BT529" s="10"/>
      <c r="BU529" s="10"/>
      <c r="BV529" s="10"/>
      <c r="BW529" s="10"/>
      <c r="BX529" s="10"/>
      <c r="BY529" s="10"/>
      <c r="BZ529" s="10"/>
      <c r="CA529" s="10"/>
      <c r="CB529" s="10"/>
      <c r="CC529" s="10"/>
      <c r="CD529" s="10"/>
      <c r="CE529" s="10"/>
      <c r="CF529" s="10"/>
      <c r="CG529" s="10"/>
      <c r="CH529" s="10"/>
      <c r="CI529" s="10"/>
      <c r="CJ529" s="10"/>
    </row>
    <row r="530" spans="1:88" s="11" customFormat="1" hidden="1" x14ac:dyDescent="0.25">
      <c r="A530" s="169"/>
      <c r="D530" s="52"/>
      <c r="E530" s="217"/>
      <c r="F530" s="223"/>
      <c r="H530" s="10"/>
      <c r="I530" s="10"/>
      <c r="J530" s="10"/>
      <c r="K530" s="10"/>
      <c r="L530" s="10"/>
      <c r="M530" s="10"/>
      <c r="N530" s="10"/>
      <c r="O530" s="10"/>
      <c r="P530" s="10"/>
      <c r="Q530" s="10"/>
      <c r="R530" s="10"/>
      <c r="S530" s="10"/>
      <c r="T530" s="10"/>
      <c r="U530" s="10"/>
      <c r="V530" s="10"/>
      <c r="W530" s="10"/>
      <c r="X530" s="10"/>
      <c r="Y530" s="10"/>
      <c r="Z530" s="10"/>
      <c r="AA530" s="10"/>
      <c r="AB530" s="10"/>
      <c r="AC530" s="10"/>
      <c r="AD530" s="10"/>
      <c r="AE530" s="10"/>
      <c r="AF530" s="10"/>
      <c r="AG530" s="10"/>
      <c r="AH530" s="10"/>
      <c r="AI530" s="10"/>
      <c r="AJ530" s="10"/>
      <c r="AK530" s="10"/>
      <c r="AL530" s="10"/>
      <c r="AM530" s="10"/>
      <c r="AN530" s="10"/>
      <c r="AO530" s="10"/>
      <c r="AP530" s="10"/>
      <c r="AQ530" s="10"/>
      <c r="AR530" s="10"/>
      <c r="AS530" s="10"/>
      <c r="AT530" s="10"/>
      <c r="AU530" s="10"/>
      <c r="AV530" s="10"/>
      <c r="AW530" s="10"/>
      <c r="AX530" s="10"/>
      <c r="AY530" s="10"/>
      <c r="AZ530" s="10"/>
      <c r="BA530" s="10"/>
      <c r="BB530" s="10"/>
      <c r="BC530" s="10"/>
      <c r="BD530" s="10"/>
      <c r="BE530" s="10"/>
      <c r="BF530" s="10"/>
      <c r="BG530" s="10"/>
      <c r="BH530" s="10"/>
      <c r="BI530" s="10"/>
      <c r="BJ530" s="10"/>
      <c r="BK530" s="10"/>
      <c r="BL530" s="10"/>
      <c r="BM530" s="10"/>
      <c r="BN530" s="10"/>
      <c r="BO530" s="10"/>
      <c r="BP530" s="10"/>
      <c r="BQ530" s="10"/>
      <c r="BR530" s="10"/>
      <c r="BS530" s="10"/>
      <c r="BT530" s="10"/>
      <c r="BU530" s="10"/>
      <c r="BV530" s="10"/>
      <c r="BW530" s="10"/>
      <c r="BX530" s="10"/>
      <c r="BY530" s="10"/>
      <c r="BZ530" s="10"/>
      <c r="CA530" s="10"/>
      <c r="CB530" s="10"/>
      <c r="CC530" s="10"/>
      <c r="CD530" s="10"/>
      <c r="CE530" s="10"/>
      <c r="CF530" s="10"/>
      <c r="CG530" s="10"/>
      <c r="CH530" s="10"/>
      <c r="CI530" s="10"/>
      <c r="CJ530" s="10"/>
    </row>
    <row r="531" spans="1:88" s="11" customFormat="1" hidden="1" x14ac:dyDescent="0.25">
      <c r="A531" s="169"/>
      <c r="D531" s="52"/>
      <c r="E531" s="217"/>
      <c r="F531" s="223"/>
      <c r="H531" s="10"/>
      <c r="I531" s="10"/>
      <c r="J531" s="10"/>
      <c r="K531" s="10"/>
      <c r="L531" s="10"/>
      <c r="M531" s="10"/>
      <c r="N531" s="10"/>
      <c r="O531" s="10"/>
      <c r="P531" s="10"/>
      <c r="Q531" s="10"/>
      <c r="R531" s="10"/>
      <c r="S531" s="10"/>
      <c r="T531" s="10"/>
      <c r="U531" s="10"/>
      <c r="V531" s="10"/>
      <c r="W531" s="10"/>
      <c r="X531" s="10"/>
      <c r="Y531" s="10"/>
      <c r="Z531" s="10"/>
      <c r="AA531" s="10"/>
      <c r="AB531" s="10"/>
      <c r="AC531" s="10"/>
      <c r="AD531" s="10"/>
      <c r="AE531" s="10"/>
      <c r="AF531" s="10"/>
      <c r="AG531" s="10"/>
      <c r="AH531" s="10"/>
      <c r="AI531" s="10"/>
      <c r="AJ531" s="10"/>
      <c r="AK531" s="10"/>
      <c r="AL531" s="10"/>
      <c r="AM531" s="10"/>
      <c r="AN531" s="10"/>
      <c r="AO531" s="10"/>
      <c r="AP531" s="10"/>
      <c r="AQ531" s="10"/>
      <c r="AR531" s="10"/>
      <c r="AS531" s="10"/>
      <c r="AT531" s="10"/>
      <c r="AU531" s="10"/>
      <c r="AV531" s="10"/>
      <c r="AW531" s="10"/>
      <c r="AX531" s="10"/>
      <c r="AY531" s="10"/>
      <c r="AZ531" s="10"/>
      <c r="BA531" s="10"/>
      <c r="BB531" s="10"/>
      <c r="BC531" s="10"/>
      <c r="BD531" s="10"/>
      <c r="BE531" s="10"/>
      <c r="BF531" s="10"/>
      <c r="BG531" s="10"/>
      <c r="BH531" s="10"/>
      <c r="BI531" s="10"/>
      <c r="BJ531" s="10"/>
      <c r="BK531" s="10"/>
      <c r="BL531" s="10"/>
      <c r="BM531" s="10"/>
      <c r="BN531" s="10"/>
      <c r="BO531" s="10"/>
      <c r="BP531" s="10"/>
      <c r="BQ531" s="10"/>
      <c r="BR531" s="10"/>
      <c r="BS531" s="10"/>
      <c r="BT531" s="10"/>
      <c r="BU531" s="10"/>
      <c r="BV531" s="10"/>
      <c r="BW531" s="10"/>
      <c r="BX531" s="10"/>
      <c r="BY531" s="10"/>
      <c r="BZ531" s="10"/>
      <c r="CA531" s="10"/>
      <c r="CB531" s="10"/>
      <c r="CC531" s="10"/>
      <c r="CD531" s="10"/>
      <c r="CE531" s="10"/>
      <c r="CF531" s="10"/>
      <c r="CG531" s="10"/>
      <c r="CH531" s="10"/>
      <c r="CI531" s="10"/>
      <c r="CJ531" s="10"/>
    </row>
    <row r="1048576" spans="1:4" ht="16.5" hidden="1" thickBot="1" x14ac:dyDescent="0.3">
      <c r="A1048576" s="448" t="s">
        <v>215</v>
      </c>
      <c r="B1048576" s="449"/>
      <c r="C1048576" s="449"/>
      <c r="D1048576" s="450"/>
    </row>
  </sheetData>
  <sheetProtection selectLockedCells="1"/>
  <protectedRanges>
    <protectedRange sqref="E6:E13 E18:E33 E37:E40 E44:E48 E68 E70:E78 E82:E85 E53:E58 E60:E64" name="lockScores_2_1"/>
  </protectedRanges>
  <mergeCells count="21">
    <mergeCell ref="A66:F66"/>
    <mergeCell ref="A50:F50"/>
    <mergeCell ref="A35:F35"/>
    <mergeCell ref="A42:F42"/>
    <mergeCell ref="A1048576:D1048576"/>
    <mergeCell ref="A41:D41"/>
    <mergeCell ref="A49:D49"/>
    <mergeCell ref="A81:B81"/>
    <mergeCell ref="A51:B51"/>
    <mergeCell ref="A67:B67"/>
    <mergeCell ref="A65:D65"/>
    <mergeCell ref="A79:D79"/>
    <mergeCell ref="A80:F80"/>
    <mergeCell ref="A86:D86"/>
    <mergeCell ref="A4:F4"/>
    <mergeCell ref="A15:F15"/>
    <mergeCell ref="A5:B5"/>
    <mergeCell ref="A16:B16"/>
    <mergeCell ref="A36:B36"/>
    <mergeCell ref="A14:D14"/>
    <mergeCell ref="A34:D34"/>
  </mergeCells>
  <conditionalFormatting sqref="C1:C24 C26:C1048576">
    <cfRule type="containsText" dxfId="57" priority="28" operator="containsText" text="No Evidence">
      <formula>NOT(ISERROR(SEARCH("No Evidence",C1)))</formula>
    </cfRule>
    <cfRule type="containsText" dxfId="56" priority="29" operator="containsText" text="Some Evidence">
      <formula>NOT(ISERROR(SEARCH("Some Evidence",C1)))</formula>
    </cfRule>
    <cfRule type="containsText" dxfId="55" priority="30" operator="containsText" text="Strong Evidence">
      <formula>NOT(ISERROR(SEARCH("Strong Evidence",C1)))</formula>
    </cfRule>
  </conditionalFormatting>
  <conditionalFormatting sqref="C25">
    <cfRule type="expression" dxfId="54" priority="1">
      <formula>$C25="No Evidence"</formula>
    </cfRule>
    <cfRule type="expression" dxfId="53" priority="2">
      <formula>$C25="Some Evidence"</formula>
    </cfRule>
    <cfRule type="expression" dxfId="52" priority="3">
      <formula>$C25="Strong Evidence"</formula>
    </cfRule>
  </conditionalFormatting>
  <conditionalFormatting sqref="D86">
    <cfRule type="expression" dxfId="51" priority="4">
      <formula>$C86="No Evidence"</formula>
    </cfRule>
    <cfRule type="expression" dxfId="50" priority="5">
      <formula>$C86="Some Evidence"</formula>
    </cfRule>
    <cfRule type="expression" dxfId="49" priority="6">
      <formula>$C86="Strong Evidence"</formula>
    </cfRule>
  </conditionalFormatting>
  <conditionalFormatting sqref="D1:F85 D87:F1048575 D1048576">
    <cfRule type="expression" dxfId="48" priority="103">
      <formula>$C1="No Evidence"</formula>
    </cfRule>
    <cfRule type="expression" dxfId="47" priority="104">
      <formula>$C1="Some Evidence"</formula>
    </cfRule>
    <cfRule type="expression" dxfId="46" priority="105">
      <formula>$C1="Strong Evidence"</formula>
    </cfRule>
  </conditionalFormatting>
  <conditionalFormatting sqref="E86:F86">
    <cfRule type="expression" dxfId="45" priority="118">
      <formula>$C1048576="No Evidence"</formula>
    </cfRule>
    <cfRule type="expression" dxfId="44" priority="119">
      <formula>$C1048576="Some Evidence"</formula>
    </cfRule>
    <cfRule type="expression" dxfId="43" priority="120">
      <formula>$C1048576="Strong Evidence"</formula>
    </cfRule>
  </conditionalFormatting>
  <conditionalFormatting sqref="E1048576:F1048576">
    <cfRule type="expression" dxfId="42" priority="121">
      <formula>#REF!="No Evidence"</formula>
    </cfRule>
    <cfRule type="expression" dxfId="41" priority="122">
      <formula>#REF!="Some Evidence"</formula>
    </cfRule>
    <cfRule type="expression" dxfId="40" priority="123">
      <formula>#REF!="Strong Evidence"</formula>
    </cfRule>
  </conditionalFormatting>
  <conditionalFormatting sqref="G59">
    <cfRule type="expression" dxfId="39" priority="7">
      <formula>$C59="No Evidence"</formula>
    </cfRule>
    <cfRule type="expression" dxfId="38" priority="8">
      <formula>$C59="Some Evidence"</formula>
    </cfRule>
    <cfRule type="expression" dxfId="37" priority="9">
      <formula>$C59="Strong Evidence"</formula>
    </cfRule>
  </conditionalFormatting>
  <dataValidations count="1">
    <dataValidation type="list" allowBlank="1" showInputMessage="1" showErrorMessage="1" sqref="C82:C85 C70:C78 C68 C60:C64 C53:C58 C44:C48 C37:C40 C6:C13 C18:C24 C26:C33" xr:uid="{68CAA244-F270-4C9D-93C5-FCC22E3ECAB1}">
      <formula1>"No Evidence, Some Evidence, Strong Evidence"</formula1>
    </dataValidation>
  </dataValidations>
  <hyperlinks>
    <hyperlink ref="G58" r:id="rId1" display="https://www.ncsct.co.uk/publications/template-NRT-protocol" xr:uid="{A437B545-1626-7147-A40D-8EA2CBD0C436}"/>
    <hyperlink ref="G83" r:id="rId2" display="CDTS Treatment Programme " xr:uid="{E4A5DB33-B381-473A-B815-6C1D20CA3CED}"/>
    <hyperlink ref="G84" r:id="rId3" display="CDTS briefing" xr:uid="{A03F05B2-BA9C-4CA4-B913-FF687D3BB2D1}"/>
    <hyperlink ref="G85" r:id="rId4" display="CDTS briefing" xr:uid="{B136076B-7E21-E84D-82D8-9F2A4A67AE88}"/>
    <hyperlink ref="G17" r:id="rId5" display="https://www.ncsct.co.uk/publications/commissioning-delivery-monitoring" xr:uid="{2EAF6F27-DE87-514A-BDFF-53FC8CC52C83}"/>
    <hyperlink ref="G82" r:id="rId6" display="CDTS briefing" xr:uid="{FA82694B-009F-D24B-BBAE-6C5C457B2B12}"/>
    <hyperlink ref="G56" r:id="rId7" xr:uid="{97F4FAE1-39DB-4F9E-9C86-C06B489913F4}"/>
    <hyperlink ref="G55" r:id="rId8" xr:uid="{A0CF0F02-7B09-4C6C-8CFA-7020AEB32AA7}"/>
    <hyperlink ref="G40" r:id="rId9" xr:uid="{BA7EE5FD-14AF-AF4A-B0CF-FEB24183333F}"/>
    <hyperlink ref="G37" r:id="rId10" xr:uid="{31121E9D-D84B-CB49-8574-C3D4270D23CA}"/>
    <hyperlink ref="G33" r:id="rId11" xr:uid="{DF32B4F3-291E-604A-9D21-9174DAC2211A}"/>
    <hyperlink ref="G44" r:id="rId12" xr:uid="{FDA9AA0E-834C-3B47-8313-89A0CF7A07E4}"/>
    <hyperlink ref="G5" r:id="rId13" display="https://www.ncsct.co.uk/library/view/pdf/maximising-impact-briefing.pdf" xr:uid="{8EECF0E4-3D14-3E49-86A5-62DD9C65D0AC}"/>
    <hyperlink ref="G16" r:id="rId14" display="https://www.ncsct.co.uk/library/view/pdf/maximising-impact-briefing.pdf" xr:uid="{041226DC-6A62-C04B-9A96-D4ABAAAEF748}"/>
    <hyperlink ref="G25" r:id="rId15" display="https://www.ncsct.co.uk/publications/commissioning-delivery-monitoring" xr:uid="{1389094A-3A59-4D10-B75D-A70FD04A8868}"/>
    <hyperlink ref="G69" r:id="rId16" display="https://www.ncsct.co.uk/publications/commissioning-delivery-monitoring" xr:uid="{CFF3CFB8-ABB1-4AA0-8B81-74FD8EBE13EE}"/>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7844D-E67C-954F-86D7-595DB169C038}">
  <sheetPr>
    <tabColor theme="3" tint="0.89999084444715716"/>
  </sheetPr>
  <dimension ref="A1:BK61"/>
  <sheetViews>
    <sheetView zoomScale="75" zoomScaleNormal="75" workbookViewId="0"/>
  </sheetViews>
  <sheetFormatPr defaultColWidth="0" defaultRowHeight="15.75" zeroHeight="1" x14ac:dyDescent="0.25"/>
  <cols>
    <col min="1" max="1" width="9" style="10" customWidth="1"/>
    <col min="2" max="2" width="94" style="10" customWidth="1"/>
    <col min="3" max="3" width="17.875" style="10" customWidth="1"/>
    <col min="4" max="4" width="84.625" style="10" customWidth="1"/>
    <col min="5" max="5" width="10.625" style="216" customWidth="1"/>
    <col min="6" max="6" width="84.875" style="10" customWidth="1"/>
    <col min="7" max="7" width="110.5" style="10" bestFit="1" customWidth="1"/>
    <col min="8" max="9" width="11" style="42" customWidth="1"/>
    <col min="10" max="23" width="0" style="42" hidden="1" customWidth="1"/>
    <col min="24" max="16384" width="11" style="42" hidden="1"/>
  </cols>
  <sheetData>
    <row r="1" spans="1:63" s="11" customFormat="1" ht="26.1" customHeight="1" x14ac:dyDescent="0.4">
      <c r="A1" s="9" t="s">
        <v>0</v>
      </c>
      <c r="B1" s="10"/>
      <c r="C1" s="10"/>
      <c r="D1" s="10"/>
      <c r="E1" s="216"/>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row>
    <row r="2" spans="1:63" ht="24" customHeight="1" x14ac:dyDescent="0.4">
      <c r="A2" s="277" t="s">
        <v>148</v>
      </c>
      <c r="J2" s="395"/>
      <c r="K2" s="396"/>
      <c r="L2" s="396"/>
      <c r="M2" s="396"/>
      <c r="N2" s="396"/>
      <c r="O2" s="396"/>
      <c r="P2" s="396"/>
      <c r="Q2" s="396"/>
      <c r="R2" s="396"/>
      <c r="S2" s="397"/>
    </row>
    <row r="3" spans="1:63" ht="16.5" customHeight="1" thickBot="1" x14ac:dyDescent="0.3">
      <c r="J3" s="395"/>
      <c r="K3" s="396"/>
      <c r="L3" s="396"/>
      <c r="M3" s="396"/>
      <c r="N3" s="396"/>
      <c r="O3" s="396"/>
      <c r="P3" s="396"/>
      <c r="Q3" s="396"/>
      <c r="R3" s="396"/>
      <c r="S3" s="397"/>
    </row>
    <row r="4" spans="1:63" s="45" customFormat="1" ht="21.75" customHeight="1" thickBot="1" x14ac:dyDescent="0.4">
      <c r="A4" s="457" t="s">
        <v>149</v>
      </c>
      <c r="B4" s="458"/>
      <c r="C4" s="458"/>
      <c r="D4" s="458"/>
      <c r="E4" s="458"/>
      <c r="F4" s="458"/>
      <c r="G4" s="315" t="s">
        <v>75</v>
      </c>
      <c r="H4" s="42"/>
      <c r="I4" s="42"/>
      <c r="V4" s="45" t="s">
        <v>77</v>
      </c>
    </row>
    <row r="5" spans="1:63" s="45" customFormat="1" ht="36.950000000000003" customHeight="1" thickBot="1" x14ac:dyDescent="0.3">
      <c r="A5" s="463" t="s">
        <v>150</v>
      </c>
      <c r="B5" s="469"/>
      <c r="C5" s="328" t="s">
        <v>43</v>
      </c>
      <c r="D5" s="329" t="s">
        <v>44</v>
      </c>
      <c r="E5" s="328" t="s">
        <v>46</v>
      </c>
      <c r="F5" s="330" t="s">
        <v>45</v>
      </c>
      <c r="G5" s="16"/>
      <c r="H5" s="42"/>
      <c r="I5" s="42"/>
      <c r="V5" s="46" t="s">
        <v>79</v>
      </c>
    </row>
    <row r="6" spans="1:63" s="45" customFormat="1" ht="60" customHeight="1" x14ac:dyDescent="0.25">
      <c r="A6" s="331">
        <v>12.1</v>
      </c>
      <c r="B6" s="332" t="s">
        <v>151</v>
      </c>
      <c r="C6" s="333"/>
      <c r="D6" s="334"/>
      <c r="E6" s="335" t="str">
        <f>IF(C6="", "", IFERROR(IF(C6="No Evidence", 0, IF(C6="Some Evidence", 1, IF(C6="Strong Evidence", 2))), "Error"))</f>
        <v/>
      </c>
      <c r="F6" s="336"/>
      <c r="G6" s="8"/>
      <c r="H6" s="42"/>
      <c r="I6" s="42"/>
      <c r="V6" s="45" t="s">
        <v>152</v>
      </c>
    </row>
    <row r="7" spans="1:63" s="45" customFormat="1" ht="60" customHeight="1" x14ac:dyDescent="0.25">
      <c r="A7" s="337">
        <v>12.2</v>
      </c>
      <c r="B7" s="338" t="s">
        <v>153</v>
      </c>
      <c r="C7" s="333"/>
      <c r="D7" s="339"/>
      <c r="E7" s="335" t="str">
        <f t="shared" ref="E7:E8" si="0">IF(C7="", "", IFERROR(IF(C7="No Evidence", 0, IF(C7="Some Evidence", 1, IF(C7="Strong Evidence", 2))), "Error"))</f>
        <v/>
      </c>
      <c r="F7" s="340"/>
      <c r="G7" s="5"/>
      <c r="H7" s="42"/>
      <c r="I7" s="42"/>
    </row>
    <row r="8" spans="1:63" s="45" customFormat="1" ht="60" customHeight="1" thickBot="1" x14ac:dyDescent="0.3">
      <c r="A8" s="341">
        <v>12.3</v>
      </c>
      <c r="B8" s="342" t="s">
        <v>154</v>
      </c>
      <c r="C8" s="333"/>
      <c r="D8" s="343"/>
      <c r="E8" s="335" t="str">
        <f t="shared" si="0"/>
        <v/>
      </c>
      <c r="F8" s="344"/>
      <c r="G8" s="6"/>
      <c r="H8" s="42"/>
      <c r="I8" s="42"/>
      <c r="V8" s="45">
        <v>1</v>
      </c>
    </row>
    <row r="9" spans="1:63" s="48" customFormat="1" ht="27" customHeight="1" thickBot="1" x14ac:dyDescent="0.3">
      <c r="A9" s="459" t="s">
        <v>245</v>
      </c>
      <c r="B9" s="460"/>
      <c r="C9" s="460"/>
      <c r="D9" s="460"/>
      <c r="E9" s="345">
        <f>SUM(E6:E8)</f>
        <v>0</v>
      </c>
      <c r="F9" s="346"/>
      <c r="G9" s="21"/>
      <c r="H9" s="47"/>
      <c r="I9" s="47"/>
    </row>
    <row r="10" spans="1:63" s="45" customFormat="1" ht="21.75" customHeight="1" thickBot="1" x14ac:dyDescent="0.4">
      <c r="A10" s="457" t="s">
        <v>155</v>
      </c>
      <c r="B10" s="458"/>
      <c r="C10" s="458"/>
      <c r="D10" s="458"/>
      <c r="E10" s="458"/>
      <c r="F10" s="458"/>
      <c r="G10" s="315" t="s">
        <v>75</v>
      </c>
      <c r="H10" s="42"/>
      <c r="I10" s="42"/>
    </row>
    <row r="11" spans="1:63" s="45" customFormat="1" ht="36.950000000000003" customHeight="1" thickBot="1" x14ac:dyDescent="0.3">
      <c r="A11" s="467" t="s">
        <v>156</v>
      </c>
      <c r="B11" s="468"/>
      <c r="C11" s="328" t="s">
        <v>43</v>
      </c>
      <c r="D11" s="329" t="s">
        <v>44</v>
      </c>
      <c r="E11" s="328" t="s">
        <v>46</v>
      </c>
      <c r="F11" s="330" t="s">
        <v>45</v>
      </c>
      <c r="G11" s="16"/>
      <c r="H11" s="42"/>
      <c r="I11" s="42"/>
    </row>
    <row r="12" spans="1:63" ht="50.1" customHeight="1" x14ac:dyDescent="0.25">
      <c r="A12" s="347">
        <v>13.1</v>
      </c>
      <c r="B12" s="348" t="s">
        <v>157</v>
      </c>
      <c r="C12" s="333"/>
      <c r="D12" s="349"/>
      <c r="E12" s="335" t="str">
        <f t="shared" ref="E12:E16" si="1">IF(C12="", "", IFERROR(IF(C12="No Evidence", 0, IF(C12="Some Evidence", 1, IF(C12="Strong Evidence", 2))), "Error"))</f>
        <v/>
      </c>
      <c r="F12" s="350"/>
      <c r="G12" s="53"/>
    </row>
    <row r="13" spans="1:63" s="45" customFormat="1" ht="72" customHeight="1" x14ac:dyDescent="0.25">
      <c r="A13" s="337">
        <v>13.2</v>
      </c>
      <c r="B13" s="351" t="s">
        <v>246</v>
      </c>
      <c r="C13" s="333"/>
      <c r="D13" s="352"/>
      <c r="E13" s="335" t="str">
        <f t="shared" si="1"/>
        <v/>
      </c>
      <c r="F13" s="353"/>
      <c r="G13" s="5"/>
      <c r="H13" s="42"/>
      <c r="I13" s="42"/>
    </row>
    <row r="14" spans="1:63" s="45" customFormat="1" ht="60" customHeight="1" x14ac:dyDescent="0.25">
      <c r="A14" s="337">
        <v>13.3</v>
      </c>
      <c r="B14" s="354" t="s">
        <v>158</v>
      </c>
      <c r="C14" s="333"/>
      <c r="D14" s="352"/>
      <c r="E14" s="335" t="str">
        <f t="shared" si="1"/>
        <v/>
      </c>
      <c r="F14" s="353"/>
      <c r="G14" s="5"/>
      <c r="H14" s="42"/>
      <c r="I14" s="42"/>
    </row>
    <row r="15" spans="1:63" s="45" customFormat="1" ht="60" customHeight="1" x14ac:dyDescent="0.25">
      <c r="A15" s="337">
        <v>13.4</v>
      </c>
      <c r="B15" s="355" t="s">
        <v>159</v>
      </c>
      <c r="C15" s="333"/>
      <c r="D15" s="352"/>
      <c r="E15" s="335" t="str">
        <f t="shared" si="1"/>
        <v/>
      </c>
      <c r="F15" s="353"/>
      <c r="G15" s="5"/>
      <c r="H15" s="42"/>
      <c r="I15" s="42"/>
    </row>
    <row r="16" spans="1:63" s="45" customFormat="1" ht="60" customHeight="1" thickBot="1" x14ac:dyDescent="0.3">
      <c r="A16" s="337">
        <v>13.5</v>
      </c>
      <c r="B16" s="356" t="s">
        <v>160</v>
      </c>
      <c r="C16" s="333"/>
      <c r="D16" s="352"/>
      <c r="E16" s="335" t="str">
        <f t="shared" si="1"/>
        <v/>
      </c>
      <c r="F16" s="357"/>
      <c r="G16" s="5"/>
      <c r="H16" s="42"/>
      <c r="I16" s="42"/>
    </row>
    <row r="17" spans="1:22" s="48" customFormat="1" ht="27" customHeight="1" thickBot="1" x14ac:dyDescent="0.3">
      <c r="A17" s="459" t="s">
        <v>247</v>
      </c>
      <c r="B17" s="460"/>
      <c r="C17" s="460"/>
      <c r="D17" s="460"/>
      <c r="E17" s="345">
        <f>SUM(E12:E16)</f>
        <v>0</v>
      </c>
      <c r="F17" s="358"/>
      <c r="G17" s="21"/>
      <c r="H17" s="47"/>
      <c r="I17" s="47"/>
    </row>
    <row r="18" spans="1:22" s="45" customFormat="1" ht="21.75" customHeight="1" thickBot="1" x14ac:dyDescent="0.4">
      <c r="A18" s="457" t="s">
        <v>161</v>
      </c>
      <c r="B18" s="458"/>
      <c r="C18" s="458"/>
      <c r="D18" s="458"/>
      <c r="E18" s="458"/>
      <c r="F18" s="458"/>
      <c r="G18" s="315" t="s">
        <v>75</v>
      </c>
      <c r="H18" s="42"/>
      <c r="I18" s="42"/>
    </row>
    <row r="19" spans="1:22" s="45" customFormat="1" ht="36.950000000000003" customHeight="1" thickBot="1" x14ac:dyDescent="0.3">
      <c r="A19" s="465" t="s">
        <v>162</v>
      </c>
      <c r="B19" s="466"/>
      <c r="C19" s="328" t="s">
        <v>43</v>
      </c>
      <c r="D19" s="329" t="s">
        <v>44</v>
      </c>
      <c r="E19" s="328" t="s">
        <v>46</v>
      </c>
      <c r="F19" s="330" t="s">
        <v>45</v>
      </c>
      <c r="G19" s="16"/>
      <c r="H19" s="42"/>
      <c r="I19" s="42"/>
    </row>
    <row r="20" spans="1:22" s="45" customFormat="1" ht="60" customHeight="1" x14ac:dyDescent="0.25">
      <c r="A20" s="337">
        <v>14.1</v>
      </c>
      <c r="B20" s="359" t="s">
        <v>163</v>
      </c>
      <c r="C20" s="333"/>
      <c r="D20" s="352"/>
      <c r="E20" s="335" t="str">
        <f t="shared" ref="E20:E24" si="2">IF(C20="", "", IFERROR(IF(C20="No Evidence", 0, IF(C20="Some Evidence", 1, IF(C20="Strong Evidence", 2))), "Error"))</f>
        <v/>
      </c>
      <c r="F20" s="360"/>
      <c r="G20" s="5"/>
      <c r="H20" s="42"/>
      <c r="I20" s="42"/>
    </row>
    <row r="21" spans="1:22" s="45" customFormat="1" ht="60" customHeight="1" x14ac:dyDescent="0.25">
      <c r="A21" s="337">
        <v>14.2</v>
      </c>
      <c r="B21" s="361" t="s">
        <v>164</v>
      </c>
      <c r="C21" s="333"/>
      <c r="D21" s="352"/>
      <c r="E21" s="335" t="str">
        <f t="shared" si="2"/>
        <v/>
      </c>
      <c r="F21" s="353"/>
      <c r="G21" s="5"/>
      <c r="H21" s="42"/>
      <c r="I21" s="42"/>
    </row>
    <row r="22" spans="1:22" s="45" customFormat="1" ht="60" customHeight="1" x14ac:dyDescent="0.25">
      <c r="A22" s="337">
        <v>14.3</v>
      </c>
      <c r="B22" s="361" t="s">
        <v>165</v>
      </c>
      <c r="C22" s="333"/>
      <c r="D22" s="352"/>
      <c r="E22" s="335" t="str">
        <f t="shared" si="2"/>
        <v/>
      </c>
      <c r="F22" s="353"/>
      <c r="G22" s="5"/>
      <c r="H22" s="42"/>
      <c r="I22" s="42"/>
    </row>
    <row r="23" spans="1:22" s="45" customFormat="1" ht="60" customHeight="1" x14ac:dyDescent="0.25">
      <c r="A23" s="337">
        <v>14.4</v>
      </c>
      <c r="B23" s="362" t="s">
        <v>209</v>
      </c>
      <c r="C23" s="333"/>
      <c r="D23" s="352"/>
      <c r="E23" s="335" t="str">
        <f t="shared" si="2"/>
        <v/>
      </c>
      <c r="F23" s="353"/>
      <c r="G23" s="5"/>
      <c r="H23" s="42"/>
      <c r="I23" s="42"/>
    </row>
    <row r="24" spans="1:22" s="45" customFormat="1" ht="60" customHeight="1" thickBot="1" x14ac:dyDescent="0.3">
      <c r="A24" s="341">
        <v>14.5</v>
      </c>
      <c r="B24" s="363" t="s">
        <v>166</v>
      </c>
      <c r="C24" s="333"/>
      <c r="D24" s="364"/>
      <c r="E24" s="335" t="str">
        <f t="shared" si="2"/>
        <v/>
      </c>
      <c r="F24" s="357"/>
      <c r="G24" s="6"/>
      <c r="H24" s="42"/>
      <c r="I24" s="42"/>
      <c r="V24" s="45">
        <v>2</v>
      </c>
    </row>
    <row r="25" spans="1:22" s="48" customFormat="1" ht="27" customHeight="1" thickBot="1" x14ac:dyDescent="0.3">
      <c r="A25" s="455" t="s">
        <v>248</v>
      </c>
      <c r="B25" s="456"/>
      <c r="C25" s="456"/>
      <c r="D25" s="456"/>
      <c r="E25" s="345">
        <f>SUM(E20:E24)</f>
        <v>0</v>
      </c>
      <c r="F25" s="358"/>
      <c r="G25" s="21"/>
      <c r="H25" s="47"/>
      <c r="I25" s="47"/>
    </row>
    <row r="26" spans="1:22" s="45" customFormat="1" ht="21.75" customHeight="1" thickBot="1" x14ac:dyDescent="0.4">
      <c r="A26" s="457" t="s">
        <v>167</v>
      </c>
      <c r="B26" s="458"/>
      <c r="C26" s="458"/>
      <c r="D26" s="458"/>
      <c r="E26" s="458"/>
      <c r="F26" s="458"/>
      <c r="G26" s="315" t="s">
        <v>75</v>
      </c>
      <c r="H26" s="42"/>
      <c r="I26" s="42"/>
    </row>
    <row r="27" spans="1:22" s="51" customFormat="1" ht="36.950000000000003" customHeight="1" thickBot="1" x14ac:dyDescent="0.3">
      <c r="A27" s="465" t="s">
        <v>168</v>
      </c>
      <c r="B27" s="470"/>
      <c r="C27" s="365" t="s">
        <v>43</v>
      </c>
      <c r="D27" s="366" t="s">
        <v>44</v>
      </c>
      <c r="E27" s="365" t="s">
        <v>46</v>
      </c>
      <c r="F27" s="367" t="s">
        <v>45</v>
      </c>
      <c r="G27" s="16"/>
      <c r="H27" s="50"/>
      <c r="I27" s="50"/>
    </row>
    <row r="28" spans="1:22" s="11" customFormat="1" ht="60" customHeight="1" x14ac:dyDescent="0.25">
      <c r="A28" s="347">
        <v>15.1</v>
      </c>
      <c r="B28" s="368" t="s">
        <v>249</v>
      </c>
      <c r="C28" s="333"/>
      <c r="D28" s="349"/>
      <c r="E28" s="335" t="str">
        <f t="shared" ref="E28:E31" si="3">IF(C28="", "", IFERROR(IF(C28="No Evidence", 0, IF(C28="Some Evidence", 1, IF(C28="Strong Evidence", 2))), "Error"))</f>
        <v/>
      </c>
      <c r="F28" s="350"/>
      <c r="G28" s="309" t="s">
        <v>205</v>
      </c>
      <c r="H28" s="10"/>
      <c r="I28" s="10"/>
    </row>
    <row r="29" spans="1:22" s="11" customFormat="1" ht="60" customHeight="1" x14ac:dyDescent="0.25">
      <c r="A29" s="347">
        <v>15.2</v>
      </c>
      <c r="B29" s="369" t="s">
        <v>169</v>
      </c>
      <c r="C29" s="333"/>
      <c r="D29" s="349"/>
      <c r="E29" s="335" t="str">
        <f t="shared" si="3"/>
        <v/>
      </c>
      <c r="F29" s="370"/>
      <c r="G29" s="7"/>
      <c r="H29" s="10"/>
      <c r="I29" s="10"/>
    </row>
    <row r="30" spans="1:22" s="11" customFormat="1" ht="60" customHeight="1" x14ac:dyDescent="0.25">
      <c r="A30" s="337">
        <v>15.3</v>
      </c>
      <c r="B30" s="338" t="s">
        <v>170</v>
      </c>
      <c r="C30" s="333"/>
      <c r="D30" s="352"/>
      <c r="E30" s="335" t="str">
        <f t="shared" si="3"/>
        <v/>
      </c>
      <c r="F30" s="353"/>
      <c r="G30" s="5"/>
      <c r="H30" s="10"/>
      <c r="I30" s="10"/>
    </row>
    <row r="31" spans="1:22" s="11" customFormat="1" ht="60" customHeight="1" thickBot="1" x14ac:dyDescent="0.3">
      <c r="A31" s="371">
        <v>15.4</v>
      </c>
      <c r="B31" s="342" t="s">
        <v>171</v>
      </c>
      <c r="C31" s="333"/>
      <c r="D31" s="364"/>
      <c r="E31" s="335" t="str">
        <f t="shared" si="3"/>
        <v/>
      </c>
      <c r="F31" s="372"/>
      <c r="G31" s="6"/>
      <c r="H31" s="10"/>
      <c r="I31" s="10"/>
    </row>
    <row r="32" spans="1:22" s="48" customFormat="1" ht="27" customHeight="1" thickBot="1" x14ac:dyDescent="0.3">
      <c r="A32" s="459" t="s">
        <v>250</v>
      </c>
      <c r="B32" s="460"/>
      <c r="C32" s="460"/>
      <c r="D32" s="460"/>
      <c r="E32" s="345">
        <f>SUM(E28:E31)</f>
        <v>0</v>
      </c>
      <c r="F32" s="358"/>
      <c r="G32" s="21"/>
      <c r="H32" s="47"/>
      <c r="I32" s="47"/>
    </row>
    <row r="33" spans="1:9" s="45" customFormat="1" ht="21.75" customHeight="1" thickBot="1" x14ac:dyDescent="0.4">
      <c r="A33" s="457" t="s">
        <v>172</v>
      </c>
      <c r="B33" s="458"/>
      <c r="C33" s="458"/>
      <c r="D33" s="458"/>
      <c r="E33" s="458"/>
      <c r="F33" s="458"/>
      <c r="G33" s="315" t="s">
        <v>75</v>
      </c>
      <c r="H33" s="42"/>
      <c r="I33" s="42"/>
    </row>
    <row r="34" spans="1:9" s="45" customFormat="1" ht="36.950000000000003" customHeight="1" thickBot="1" x14ac:dyDescent="0.3">
      <c r="A34" s="467" t="s">
        <v>173</v>
      </c>
      <c r="B34" s="468"/>
      <c r="C34" s="328" t="s">
        <v>43</v>
      </c>
      <c r="D34" s="329" t="s">
        <v>44</v>
      </c>
      <c r="E34" s="328" t="s">
        <v>46</v>
      </c>
      <c r="F34" s="330" t="s">
        <v>45</v>
      </c>
      <c r="G34" s="16"/>
      <c r="H34" s="42"/>
      <c r="I34" s="42"/>
    </row>
    <row r="35" spans="1:9" s="45" customFormat="1" ht="60" customHeight="1" x14ac:dyDescent="0.25">
      <c r="A35" s="331">
        <v>16.100000000000001</v>
      </c>
      <c r="B35" s="373" t="s">
        <v>174</v>
      </c>
      <c r="C35" s="333"/>
      <c r="D35" s="374"/>
      <c r="E35" s="335" t="str">
        <f t="shared" ref="E35:E38" si="4">IF(C35="", "", IFERROR(IF(C35="No Evidence", 0, IF(C35="Some Evidence", 1, IF(C35="Strong Evidence", 2))), "Error"))</f>
        <v/>
      </c>
      <c r="F35" s="360"/>
      <c r="G35" s="8"/>
      <c r="H35" s="42"/>
      <c r="I35" s="42"/>
    </row>
    <row r="36" spans="1:9" s="45" customFormat="1" ht="60" customHeight="1" x14ac:dyDescent="0.25">
      <c r="A36" s="337">
        <v>16.2</v>
      </c>
      <c r="B36" s="361" t="s">
        <v>175</v>
      </c>
      <c r="C36" s="333"/>
      <c r="D36" s="352"/>
      <c r="E36" s="335" t="str">
        <f t="shared" si="4"/>
        <v/>
      </c>
      <c r="F36" s="353"/>
      <c r="G36" s="5"/>
      <c r="H36" s="42"/>
      <c r="I36" s="42"/>
    </row>
    <row r="37" spans="1:9" s="45" customFormat="1" ht="60" customHeight="1" x14ac:dyDescent="0.25">
      <c r="A37" s="337">
        <v>16.3</v>
      </c>
      <c r="B37" s="375" t="s">
        <v>176</v>
      </c>
      <c r="C37" s="333"/>
      <c r="D37" s="352"/>
      <c r="E37" s="335" t="str">
        <f t="shared" si="4"/>
        <v/>
      </c>
      <c r="F37" s="353"/>
      <c r="G37" s="5"/>
      <c r="H37" s="42"/>
      <c r="I37" s="42"/>
    </row>
    <row r="38" spans="1:9" s="45" customFormat="1" ht="60" customHeight="1" thickBot="1" x14ac:dyDescent="0.3">
      <c r="A38" s="337">
        <v>16.399999999999999</v>
      </c>
      <c r="B38" s="361" t="s">
        <v>177</v>
      </c>
      <c r="C38" s="333"/>
      <c r="D38" s="352"/>
      <c r="E38" s="335" t="str">
        <f t="shared" si="4"/>
        <v/>
      </c>
      <c r="F38" s="357"/>
      <c r="G38" s="303"/>
      <c r="H38" s="42"/>
      <c r="I38" s="42"/>
    </row>
    <row r="39" spans="1:9" s="48" customFormat="1" ht="27" customHeight="1" thickBot="1" x14ac:dyDescent="0.3">
      <c r="A39" s="455" t="s">
        <v>251</v>
      </c>
      <c r="B39" s="456"/>
      <c r="C39" s="456"/>
      <c r="D39" s="456"/>
      <c r="E39" s="345">
        <f>SUM(E35:E38)</f>
        <v>0</v>
      </c>
      <c r="F39" s="376"/>
      <c r="G39" s="21"/>
      <c r="H39" s="47"/>
      <c r="I39" s="47"/>
    </row>
    <row r="40" spans="1:9" s="45" customFormat="1" ht="21.75" customHeight="1" thickBot="1" x14ac:dyDescent="0.4">
      <c r="A40" s="457" t="s">
        <v>178</v>
      </c>
      <c r="B40" s="458"/>
      <c r="C40" s="458"/>
      <c r="D40" s="458"/>
      <c r="E40" s="458"/>
      <c r="F40" s="458"/>
      <c r="G40" s="315" t="s">
        <v>75</v>
      </c>
      <c r="H40" s="42"/>
      <c r="I40" s="42"/>
    </row>
    <row r="41" spans="1:9" s="45" customFormat="1" ht="36.950000000000003" customHeight="1" thickBot="1" x14ac:dyDescent="0.3">
      <c r="A41" s="463" t="s">
        <v>179</v>
      </c>
      <c r="B41" s="464"/>
      <c r="C41" s="328" t="s">
        <v>43</v>
      </c>
      <c r="D41" s="329" t="s">
        <v>44</v>
      </c>
      <c r="E41" s="328" t="s">
        <v>46</v>
      </c>
      <c r="F41" s="330" t="s">
        <v>45</v>
      </c>
      <c r="G41" s="16"/>
      <c r="H41" s="42"/>
      <c r="I41" s="42"/>
    </row>
    <row r="42" spans="1:9" s="45" customFormat="1" ht="60" customHeight="1" x14ac:dyDescent="0.25">
      <c r="A42" s="331">
        <v>17.100000000000001</v>
      </c>
      <c r="B42" s="373" t="s">
        <v>180</v>
      </c>
      <c r="C42" s="333"/>
      <c r="D42" s="374"/>
      <c r="E42" s="335" t="str">
        <f t="shared" ref="E42:E46" si="5">IF(C42="", "", IFERROR(IF(C42="No Evidence", 0, IF(C42="Some Evidence", 1, IF(C42="Strong Evidence", 2))), "Error"))</f>
        <v/>
      </c>
      <c r="F42" s="360"/>
      <c r="G42" s="54"/>
      <c r="H42" s="42"/>
      <c r="I42" s="42"/>
    </row>
    <row r="43" spans="1:9" s="45" customFormat="1" ht="60" customHeight="1" x14ac:dyDescent="0.25">
      <c r="A43" s="337">
        <v>17.2</v>
      </c>
      <c r="B43" s="377" t="s">
        <v>181</v>
      </c>
      <c r="C43" s="333"/>
      <c r="D43" s="352"/>
      <c r="E43" s="335" t="str">
        <f t="shared" si="5"/>
        <v/>
      </c>
      <c r="F43" s="353"/>
      <c r="G43" s="5"/>
      <c r="H43" s="42"/>
      <c r="I43" s="42"/>
    </row>
    <row r="44" spans="1:9" s="45" customFormat="1" ht="60" customHeight="1" x14ac:dyDescent="0.25">
      <c r="A44" s="337">
        <v>17.3</v>
      </c>
      <c r="B44" s="375" t="s">
        <v>213</v>
      </c>
      <c r="C44" s="333"/>
      <c r="D44" s="352"/>
      <c r="E44" s="335" t="str">
        <f t="shared" si="5"/>
        <v/>
      </c>
      <c r="F44" s="353"/>
      <c r="G44" s="5"/>
      <c r="H44" s="42"/>
      <c r="I44" s="42"/>
    </row>
    <row r="45" spans="1:9" s="45" customFormat="1" ht="60" customHeight="1" x14ac:dyDescent="0.25">
      <c r="A45" s="337">
        <v>17.399999999999999</v>
      </c>
      <c r="B45" s="377" t="s">
        <v>182</v>
      </c>
      <c r="C45" s="333"/>
      <c r="D45" s="352"/>
      <c r="E45" s="335" t="str">
        <f t="shared" si="5"/>
        <v/>
      </c>
      <c r="F45" s="353"/>
      <c r="G45" s="5"/>
      <c r="H45" s="42"/>
      <c r="I45" s="42"/>
    </row>
    <row r="46" spans="1:9" ht="60" customHeight="1" thickBot="1" x14ac:dyDescent="0.3">
      <c r="A46" s="378">
        <v>17.5</v>
      </c>
      <c r="B46" s="379" t="s">
        <v>214</v>
      </c>
      <c r="C46" s="333"/>
      <c r="D46" s="380"/>
      <c r="E46" s="335" t="str">
        <f t="shared" si="5"/>
        <v/>
      </c>
      <c r="F46" s="381"/>
      <c r="G46" s="55"/>
    </row>
    <row r="47" spans="1:9" s="48" customFormat="1" ht="27" customHeight="1" thickBot="1" x14ac:dyDescent="0.3">
      <c r="A47" s="461" t="s">
        <v>243</v>
      </c>
      <c r="B47" s="462"/>
      <c r="C47" s="462"/>
      <c r="D47" s="462"/>
      <c r="E47" s="260">
        <f>SUM(E42:E46)</f>
        <v>0</v>
      </c>
      <c r="F47" s="213"/>
      <c r="G47" s="21"/>
      <c r="H47" s="47"/>
      <c r="I47" s="47"/>
    </row>
    <row r="61" spans="1:1" hidden="1" x14ac:dyDescent="0.25">
      <c r="A61" s="10" t="s">
        <v>183</v>
      </c>
    </row>
  </sheetData>
  <sheetProtection selectLockedCells="1"/>
  <protectedRanges>
    <protectedRange sqref="E6:E8 E12:E16 E20:E24 E28:E31 E35:E38 E42:E46" name="lockScores_2_1"/>
  </protectedRanges>
  <mergeCells count="20">
    <mergeCell ref="A47:D47"/>
    <mergeCell ref="J2:S2"/>
    <mergeCell ref="J3:S3"/>
    <mergeCell ref="A41:B41"/>
    <mergeCell ref="A19:B19"/>
    <mergeCell ref="A11:B11"/>
    <mergeCell ref="A5:B5"/>
    <mergeCell ref="A27:B27"/>
    <mergeCell ref="A34:B34"/>
    <mergeCell ref="A10:F10"/>
    <mergeCell ref="A4:F4"/>
    <mergeCell ref="A9:D9"/>
    <mergeCell ref="A17:D17"/>
    <mergeCell ref="A25:D25"/>
    <mergeCell ref="A40:F40"/>
    <mergeCell ref="A33:F33"/>
    <mergeCell ref="A26:F26"/>
    <mergeCell ref="A18:F18"/>
    <mergeCell ref="A32:D32"/>
    <mergeCell ref="A39:D39"/>
  </mergeCells>
  <conditionalFormatting sqref="C1:C3">
    <cfRule type="containsText" dxfId="36" priority="1" operator="containsText" text="No Evidence">
      <formula>NOT(ISERROR(SEARCH("No Evidence",C1)))</formula>
    </cfRule>
    <cfRule type="containsText" dxfId="35" priority="2" operator="containsText" text="Some Evidence">
      <formula>NOT(ISERROR(SEARCH("Some Evidence",C1)))</formula>
    </cfRule>
    <cfRule type="containsText" dxfId="34" priority="3" operator="containsText" text="Strong Evidence">
      <formula>NOT(ISERROR(SEARCH("Strong Evidence",C1)))</formula>
    </cfRule>
  </conditionalFormatting>
  <conditionalFormatting sqref="C5:C8 C48:C1048576">
    <cfRule type="containsText" dxfId="33" priority="46" operator="containsText" text="No Evidence">
      <formula>NOT(ISERROR(SEARCH("No Evidence",C5)))</formula>
    </cfRule>
    <cfRule type="containsText" dxfId="32" priority="47" operator="containsText" text="Some Evidence">
      <formula>NOT(ISERROR(SEARCH("Some Evidence",C5)))</formula>
    </cfRule>
    <cfRule type="containsText" dxfId="31" priority="48" operator="containsText" text="Strong Evidence">
      <formula>NOT(ISERROR(SEARCH("Strong Evidence",C5)))</formula>
    </cfRule>
  </conditionalFormatting>
  <conditionalFormatting sqref="C11:C16">
    <cfRule type="containsText" dxfId="30" priority="19" operator="containsText" text="No Evidence">
      <formula>NOT(ISERROR(SEARCH("No Evidence",C11)))</formula>
    </cfRule>
    <cfRule type="containsText" dxfId="29" priority="20" operator="containsText" text="Some Evidence">
      <formula>NOT(ISERROR(SEARCH("Some Evidence",C11)))</formula>
    </cfRule>
    <cfRule type="containsText" dxfId="28" priority="21" operator="containsText" text="Strong Evidence">
      <formula>NOT(ISERROR(SEARCH("Strong Evidence",C11)))</formula>
    </cfRule>
  </conditionalFormatting>
  <conditionalFormatting sqref="C19:C24">
    <cfRule type="containsText" dxfId="27" priority="16" operator="containsText" text="No Evidence">
      <formula>NOT(ISERROR(SEARCH("No Evidence",C19)))</formula>
    </cfRule>
    <cfRule type="containsText" dxfId="26" priority="17" operator="containsText" text="Some Evidence">
      <formula>NOT(ISERROR(SEARCH("Some Evidence",C19)))</formula>
    </cfRule>
    <cfRule type="containsText" dxfId="25" priority="18" operator="containsText" text="Strong Evidence">
      <formula>NOT(ISERROR(SEARCH("Strong Evidence",C19)))</formula>
    </cfRule>
  </conditionalFormatting>
  <conditionalFormatting sqref="C27:C31">
    <cfRule type="containsText" dxfId="24" priority="13" operator="containsText" text="No Evidence">
      <formula>NOT(ISERROR(SEARCH("No Evidence",C27)))</formula>
    </cfRule>
    <cfRule type="containsText" dxfId="23" priority="14" operator="containsText" text="Some Evidence">
      <formula>NOT(ISERROR(SEARCH("Some Evidence",C27)))</formula>
    </cfRule>
    <cfRule type="containsText" dxfId="22" priority="15" operator="containsText" text="Strong Evidence">
      <formula>NOT(ISERROR(SEARCH("Strong Evidence",C27)))</formula>
    </cfRule>
  </conditionalFormatting>
  <conditionalFormatting sqref="C34:C38">
    <cfRule type="containsText" dxfId="21" priority="10" operator="containsText" text="No Evidence">
      <formula>NOT(ISERROR(SEARCH("No Evidence",C34)))</formula>
    </cfRule>
    <cfRule type="containsText" dxfId="20" priority="11" operator="containsText" text="Some Evidence">
      <formula>NOT(ISERROR(SEARCH("Some Evidence",C34)))</formula>
    </cfRule>
    <cfRule type="containsText" dxfId="19" priority="12" operator="containsText" text="Strong Evidence">
      <formula>NOT(ISERROR(SEARCH("Strong Evidence",C34)))</formula>
    </cfRule>
  </conditionalFormatting>
  <conditionalFormatting sqref="C41:C46">
    <cfRule type="containsText" dxfId="18" priority="7" operator="containsText" text="No Evidence">
      <formula>NOT(ISERROR(SEARCH("No Evidence",C41)))</formula>
    </cfRule>
    <cfRule type="containsText" dxfId="17" priority="8" operator="containsText" text="Some Evidence">
      <formula>NOT(ISERROR(SEARCH("Some Evidence",C41)))</formula>
    </cfRule>
    <cfRule type="containsText" dxfId="16" priority="9" operator="containsText" text="Strong Evidence">
      <formula>NOT(ISERROR(SEARCH("Strong Evidence",C41)))</formula>
    </cfRule>
  </conditionalFormatting>
  <conditionalFormatting sqref="D5:D8 F5:F8 E5:E9 A9 D11:D16 F11:F16 E11:E17 A17 D19:D24 F19:F24 E19:E25 A25 D27:D31 F27:F31 E27:E32 A32 D34:D38 F34:F38 E34:E39 A39 D41:D46 F41:F46 E41:E1048576 A47 D48:D1048576 F48:F1048576">
    <cfRule type="expression" dxfId="15" priority="40">
      <formula>$C5="No Evidence"</formula>
    </cfRule>
    <cfRule type="expression" dxfId="14" priority="41">
      <formula>$C5="Some Evidence"</formula>
    </cfRule>
    <cfRule type="expression" dxfId="13" priority="42">
      <formula>$C5="Strong Evidence"</formula>
    </cfRule>
  </conditionalFormatting>
  <conditionalFormatting sqref="D1:F3">
    <cfRule type="expression" dxfId="12" priority="4">
      <formula>$C1="No Evidence"</formula>
    </cfRule>
    <cfRule type="expression" dxfId="11" priority="5">
      <formula>$C1="Some Evidence"</formula>
    </cfRule>
    <cfRule type="expression" dxfId="10" priority="6">
      <formula>$C1="Strong Evidence"</formula>
    </cfRule>
  </conditionalFormatting>
  <dataValidations count="3">
    <dataValidation type="list" allowBlank="1" showInputMessage="1" showErrorMessage="1" sqref="E34" xr:uid="{0CE88F2F-0103-1E4B-AD70-CE3D0E3B75BE}">
      <formula1>$K$4:$K$7</formula1>
    </dataValidation>
    <dataValidation type="list" allowBlank="1" showInputMessage="1" showErrorMessage="1" sqref="C34" xr:uid="{FB4155FC-2D23-8F4F-A3B2-6D9052F157D3}">
      <formula1>$J$4:$J$7</formula1>
    </dataValidation>
    <dataValidation type="list" allowBlank="1" showInputMessage="1" showErrorMessage="1" sqref="C6:C8 C35:C38 C28:C31 C12:C16 C20:C24 C42:C46" xr:uid="{60673F0D-7BE7-49B1-AC97-AD1D29660E25}">
      <formula1>"No Evidence, Some Evidence, Strong Evidence"</formula1>
    </dataValidation>
  </dataValidations>
  <hyperlinks>
    <hyperlink ref="G28" r:id="rId1" display="https://www.ncsct.co.uk/publications/commissioning-delivery-monitoring" xr:uid="{214388CD-27D4-4910-A32E-490F12DC2AA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4A445-B355-B143-AA2C-1FB995EB40AA}">
  <sheetPr>
    <tabColor theme="3" tint="0.249977111117893"/>
  </sheetPr>
  <dimension ref="A1:BK76"/>
  <sheetViews>
    <sheetView topLeftCell="A3" zoomScale="70" zoomScaleNormal="70" workbookViewId="0"/>
  </sheetViews>
  <sheetFormatPr defaultColWidth="0" defaultRowHeight="15.75" zeroHeight="1" x14ac:dyDescent="0.25"/>
  <cols>
    <col min="1" max="1" width="2.375" style="42" customWidth="1"/>
    <col min="2" max="2" width="62.125" style="42" customWidth="1"/>
    <col min="3" max="3" width="0.625" style="57" hidden="1" customWidth="1"/>
    <col min="4" max="4" width="14" style="42" customWidth="1"/>
    <col min="5" max="5" width="15.5" style="42" customWidth="1"/>
    <col min="6" max="6" width="13" style="42" bestFit="1" customWidth="1"/>
    <col min="7" max="7" width="9" style="42" hidden="1" customWidth="1"/>
    <col min="8" max="8" width="11.875" style="42" customWidth="1"/>
    <col min="9" max="24" width="11" style="42" customWidth="1"/>
    <col min="25" max="16384" width="11" style="45" hidden="1"/>
  </cols>
  <sheetData>
    <row r="1" spans="1:63" s="11" customFormat="1" ht="26.1" customHeight="1" x14ac:dyDescent="0.4">
      <c r="A1" s="9" t="s">
        <v>0</v>
      </c>
      <c r="B1" s="10"/>
      <c r="C1" s="10"/>
      <c r="D1" s="10"/>
      <c r="E1" s="216"/>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row>
    <row r="2" spans="1:63" s="42" customFormat="1" ht="24" x14ac:dyDescent="0.4">
      <c r="A2" s="280" t="s">
        <v>184</v>
      </c>
      <c r="B2" s="280"/>
      <c r="C2" s="56"/>
    </row>
    <row r="3" spans="1:63" s="42" customFormat="1" ht="117.95" customHeight="1" x14ac:dyDescent="0.4">
      <c r="B3" s="160"/>
      <c r="C3" s="56"/>
      <c r="D3" s="471" t="s">
        <v>252</v>
      </c>
      <c r="E3" s="471"/>
      <c r="F3" s="471"/>
      <c r="G3" s="471"/>
      <c r="H3" s="471"/>
      <c r="I3" s="471"/>
      <c r="J3" s="471"/>
      <c r="K3" s="471"/>
      <c r="L3" s="471"/>
      <c r="M3" s="471"/>
      <c r="N3" s="471"/>
      <c r="O3" s="471"/>
      <c r="P3" s="471"/>
    </row>
    <row r="4" spans="1:63" s="42" customFormat="1" ht="26.25" x14ac:dyDescent="0.4">
      <c r="B4" s="160"/>
      <c r="C4" s="56"/>
    </row>
    <row r="5" spans="1:63" s="42" customFormat="1" ht="21" x14ac:dyDescent="0.25">
      <c r="B5" s="199" t="s">
        <v>206</v>
      </c>
      <c r="C5" s="57"/>
    </row>
    <row r="6" spans="1:63" s="42" customFormat="1" ht="15.95" customHeight="1" thickBot="1" x14ac:dyDescent="0.3">
      <c r="C6" s="57"/>
    </row>
    <row r="7" spans="1:63" ht="16.5" thickBot="1" x14ac:dyDescent="0.3">
      <c r="B7" s="58" t="s">
        <v>185</v>
      </c>
      <c r="C7" s="59"/>
      <c r="D7" s="472" t="s">
        <v>43</v>
      </c>
      <c r="E7" s="473"/>
      <c r="F7" s="60"/>
      <c r="G7" s="45"/>
      <c r="L7" s="10"/>
      <c r="M7" s="10"/>
      <c r="N7" s="10"/>
      <c r="O7" s="10"/>
      <c r="P7" s="10"/>
      <c r="Q7" s="10"/>
      <c r="R7" s="10"/>
      <c r="S7" s="10"/>
      <c r="T7" s="10"/>
      <c r="U7" s="10"/>
    </row>
    <row r="8" spans="1:63" ht="32.25" thickBot="1" x14ac:dyDescent="0.3">
      <c r="B8" s="281" t="s">
        <v>186</v>
      </c>
      <c r="C8" s="61" t="s">
        <v>187</v>
      </c>
      <c r="D8" s="15" t="s">
        <v>188</v>
      </c>
      <c r="E8" s="15" t="s">
        <v>189</v>
      </c>
      <c r="F8" s="158" t="s">
        <v>219</v>
      </c>
      <c r="G8" s="62" t="s">
        <v>190</v>
      </c>
      <c r="L8" s="396"/>
      <c r="M8" s="396"/>
      <c r="N8" s="396"/>
      <c r="O8" s="396"/>
      <c r="P8" s="396"/>
      <c r="Q8" s="396"/>
      <c r="R8" s="396"/>
      <c r="S8" s="396"/>
      <c r="T8" s="396"/>
      <c r="U8" s="396"/>
    </row>
    <row r="9" spans="1:63" ht="17.25" customHeight="1" x14ac:dyDescent="0.25">
      <c r="B9" s="63" t="s">
        <v>191</v>
      </c>
      <c r="C9" s="64">
        <v>4</v>
      </c>
      <c r="D9" s="65">
        <f>C9*2</f>
        <v>8</v>
      </c>
      <c r="E9" s="66">
        <f>'Commissioning and leadership'!E10</f>
        <v>0</v>
      </c>
      <c r="F9" s="67">
        <f>E9/D9*100</f>
        <v>0</v>
      </c>
      <c r="G9" s="45">
        <v>100</v>
      </c>
      <c r="L9" s="396"/>
      <c r="M9" s="396"/>
      <c r="N9" s="396"/>
      <c r="O9" s="396"/>
      <c r="P9" s="396"/>
      <c r="Q9" s="396"/>
      <c r="R9" s="396"/>
      <c r="S9" s="396"/>
      <c r="T9" s="396"/>
      <c r="U9" s="396"/>
    </row>
    <row r="10" spans="1:63" ht="15.95" customHeight="1" x14ac:dyDescent="0.25">
      <c r="B10" s="68" t="s">
        <v>52</v>
      </c>
      <c r="C10" s="69">
        <v>5</v>
      </c>
      <c r="D10" s="70">
        <f t="shared" ref="D10:D12" si="0">C10*2</f>
        <v>10</v>
      </c>
      <c r="E10" s="71">
        <f>'Commissioning and leadership'!E18</f>
        <v>0</v>
      </c>
      <c r="F10" s="72">
        <f t="shared" ref="F10:F30" si="1">E10/D10*100</f>
        <v>0</v>
      </c>
      <c r="G10" s="45">
        <v>100</v>
      </c>
    </row>
    <row r="11" spans="1:63" x14ac:dyDescent="0.25">
      <c r="B11" s="68" t="s">
        <v>192</v>
      </c>
      <c r="C11" s="69">
        <v>4</v>
      </c>
      <c r="D11" s="70">
        <f t="shared" si="0"/>
        <v>8</v>
      </c>
      <c r="E11" s="71">
        <f>'Commissioning and leadership'!E25</f>
        <v>0</v>
      </c>
      <c r="F11" s="72">
        <f t="shared" si="1"/>
        <v>0</v>
      </c>
      <c r="G11" s="45">
        <v>100</v>
      </c>
    </row>
    <row r="12" spans="1:63" ht="17.25" customHeight="1" thickBot="1" x14ac:dyDescent="0.3">
      <c r="B12" s="73" t="s">
        <v>193</v>
      </c>
      <c r="C12" s="74">
        <v>6</v>
      </c>
      <c r="D12" s="75">
        <f t="shared" si="0"/>
        <v>12</v>
      </c>
      <c r="E12" s="76">
        <f>'Commissioning and leadership'!E34</f>
        <v>0</v>
      </c>
      <c r="F12" s="77">
        <f t="shared" si="1"/>
        <v>0</v>
      </c>
      <c r="G12" s="45">
        <v>100</v>
      </c>
    </row>
    <row r="13" spans="1:63" ht="24" customHeight="1" thickBot="1" x14ac:dyDescent="0.3">
      <c r="B13" s="282" t="s">
        <v>194</v>
      </c>
      <c r="C13" s="283"/>
      <c r="D13" s="284">
        <f>SUM(D9:D12)</f>
        <v>38</v>
      </c>
      <c r="E13" s="285">
        <f>SUM(E9:E12)</f>
        <v>0</v>
      </c>
      <c r="F13" s="286">
        <f t="shared" si="1"/>
        <v>0</v>
      </c>
      <c r="G13" s="45">
        <v>100</v>
      </c>
    </row>
    <row r="14" spans="1:63" ht="16.5" thickBot="1" x14ac:dyDescent="0.3">
      <c r="B14" s="281" t="s">
        <v>73</v>
      </c>
      <c r="C14" s="79"/>
      <c r="D14" s="287"/>
      <c r="E14" s="287"/>
      <c r="F14" s="288"/>
      <c r="G14" s="45"/>
    </row>
    <row r="15" spans="1:63" ht="15.95" customHeight="1" x14ac:dyDescent="0.25">
      <c r="B15" s="63" t="s">
        <v>74</v>
      </c>
      <c r="C15" s="80">
        <v>8</v>
      </c>
      <c r="D15" s="80">
        <f>C15*2</f>
        <v>16</v>
      </c>
      <c r="E15" s="66">
        <f>Delivery!E14</f>
        <v>0</v>
      </c>
      <c r="F15" s="67">
        <f t="shared" si="1"/>
        <v>0</v>
      </c>
      <c r="G15" s="45">
        <v>100</v>
      </c>
    </row>
    <row r="16" spans="1:63" x14ac:dyDescent="0.25">
      <c r="B16" s="68" t="s">
        <v>88</v>
      </c>
      <c r="C16" s="81">
        <v>15</v>
      </c>
      <c r="D16" s="81">
        <f t="shared" ref="D16:D21" si="2">C16*2</f>
        <v>30</v>
      </c>
      <c r="E16" s="71">
        <f>Delivery!E34</f>
        <v>0</v>
      </c>
      <c r="F16" s="72">
        <f t="shared" si="1"/>
        <v>0</v>
      </c>
      <c r="G16" s="45">
        <v>100</v>
      </c>
    </row>
    <row r="17" spans="1:7" x14ac:dyDescent="0.25">
      <c r="B17" s="68" t="s">
        <v>98</v>
      </c>
      <c r="C17" s="81">
        <v>4</v>
      </c>
      <c r="D17" s="81">
        <f t="shared" si="2"/>
        <v>8</v>
      </c>
      <c r="E17" s="212">
        <f>Delivery!E41</f>
        <v>0</v>
      </c>
      <c r="F17" s="72">
        <f t="shared" si="1"/>
        <v>0</v>
      </c>
      <c r="G17" s="45">
        <v>100</v>
      </c>
    </row>
    <row r="18" spans="1:7" x14ac:dyDescent="0.25">
      <c r="B18" s="82" t="s">
        <v>104</v>
      </c>
      <c r="C18" s="83">
        <v>5</v>
      </c>
      <c r="D18" s="81">
        <f t="shared" si="2"/>
        <v>10</v>
      </c>
      <c r="E18" s="71">
        <f>Delivery!E49</f>
        <v>0</v>
      </c>
      <c r="F18" s="72">
        <f t="shared" si="1"/>
        <v>0</v>
      </c>
      <c r="G18" s="45">
        <v>100</v>
      </c>
    </row>
    <row r="19" spans="1:7" x14ac:dyDescent="0.25">
      <c r="B19" s="82" t="s">
        <v>195</v>
      </c>
      <c r="C19" s="83">
        <v>11</v>
      </c>
      <c r="D19" s="81">
        <f t="shared" si="2"/>
        <v>22</v>
      </c>
      <c r="E19" s="71">
        <f>Delivery!E65</f>
        <v>0</v>
      </c>
      <c r="F19" s="72">
        <f t="shared" si="1"/>
        <v>0</v>
      </c>
      <c r="G19" s="45">
        <v>100</v>
      </c>
    </row>
    <row r="20" spans="1:7" x14ac:dyDescent="0.25">
      <c r="B20" s="82" t="s">
        <v>128</v>
      </c>
      <c r="C20" s="83">
        <v>10</v>
      </c>
      <c r="D20" s="81">
        <f>C20*2</f>
        <v>20</v>
      </c>
      <c r="E20" s="71">
        <f>Delivery!E79</f>
        <v>0</v>
      </c>
      <c r="F20" s="72">
        <f t="shared" si="1"/>
        <v>0</v>
      </c>
      <c r="G20" s="45">
        <v>100</v>
      </c>
    </row>
    <row r="21" spans="1:7" ht="16.5" thickBot="1" x14ac:dyDescent="0.3">
      <c r="B21" s="73" t="s">
        <v>142</v>
      </c>
      <c r="C21" s="84">
        <v>4</v>
      </c>
      <c r="D21" s="84">
        <f t="shared" si="2"/>
        <v>8</v>
      </c>
      <c r="E21" s="76">
        <f>Delivery!E86</f>
        <v>0</v>
      </c>
      <c r="F21" s="77">
        <f t="shared" si="1"/>
        <v>0</v>
      </c>
      <c r="G21" s="45">
        <v>100</v>
      </c>
    </row>
    <row r="22" spans="1:7" ht="26.25" customHeight="1" thickBot="1" x14ac:dyDescent="0.3">
      <c r="B22" s="282" t="s">
        <v>196</v>
      </c>
      <c r="C22" s="283"/>
      <c r="D22" s="284">
        <f>SUM(D15:D21)</f>
        <v>114</v>
      </c>
      <c r="E22" s="285">
        <f>SUM(E15:E21)</f>
        <v>0</v>
      </c>
      <c r="F22" s="286">
        <f t="shared" si="1"/>
        <v>0</v>
      </c>
      <c r="G22" s="45">
        <v>100</v>
      </c>
    </row>
    <row r="23" spans="1:7" ht="16.5" thickBot="1" x14ac:dyDescent="0.3">
      <c r="B23" s="281" t="s">
        <v>197</v>
      </c>
      <c r="C23" s="79"/>
      <c r="D23" s="287"/>
      <c r="E23" s="287"/>
      <c r="F23" s="288"/>
      <c r="G23" s="45"/>
    </row>
    <row r="24" spans="1:7" x14ac:dyDescent="0.25">
      <c r="B24" s="85" t="s">
        <v>149</v>
      </c>
      <c r="C24" s="86">
        <v>3</v>
      </c>
      <c r="D24" s="80">
        <f>C24*2</f>
        <v>6</v>
      </c>
      <c r="E24" s="66">
        <f>Monitoring!E9</f>
        <v>0</v>
      </c>
      <c r="F24" s="67">
        <f t="shared" si="1"/>
        <v>0</v>
      </c>
      <c r="G24" s="45">
        <v>100</v>
      </c>
    </row>
    <row r="25" spans="1:7" ht="15.95" customHeight="1" x14ac:dyDescent="0.25">
      <c r="B25" s="68" t="s">
        <v>198</v>
      </c>
      <c r="C25" s="81">
        <v>5</v>
      </c>
      <c r="D25" s="80">
        <f t="shared" ref="D25:D29" si="3">C25*2</f>
        <v>10</v>
      </c>
      <c r="E25" s="71">
        <f>Monitoring!E17</f>
        <v>0</v>
      </c>
      <c r="F25" s="72">
        <f t="shared" si="1"/>
        <v>0</v>
      </c>
      <c r="G25" s="45">
        <v>100</v>
      </c>
    </row>
    <row r="26" spans="1:7" x14ac:dyDescent="0.25">
      <c r="B26" s="68" t="s">
        <v>161</v>
      </c>
      <c r="C26" s="81">
        <v>5</v>
      </c>
      <c r="D26" s="80">
        <f t="shared" si="3"/>
        <v>10</v>
      </c>
      <c r="E26" s="71">
        <f>Monitoring!E25</f>
        <v>0</v>
      </c>
      <c r="F26" s="72">
        <f t="shared" si="1"/>
        <v>0</v>
      </c>
      <c r="G26" s="45">
        <v>100</v>
      </c>
    </row>
    <row r="27" spans="1:7" x14ac:dyDescent="0.25">
      <c r="B27" s="68" t="s">
        <v>167</v>
      </c>
      <c r="C27" s="81">
        <v>4</v>
      </c>
      <c r="D27" s="80">
        <f t="shared" si="3"/>
        <v>8</v>
      </c>
      <c r="E27" s="71">
        <f>Monitoring!E32</f>
        <v>0</v>
      </c>
      <c r="F27" s="72">
        <f t="shared" si="1"/>
        <v>0</v>
      </c>
      <c r="G27" s="45">
        <v>100</v>
      </c>
    </row>
    <row r="28" spans="1:7" x14ac:dyDescent="0.25">
      <c r="B28" s="68" t="s">
        <v>172</v>
      </c>
      <c r="C28" s="81">
        <v>4</v>
      </c>
      <c r="D28" s="80">
        <f t="shared" si="3"/>
        <v>8</v>
      </c>
      <c r="E28" s="71">
        <f>Monitoring!E39</f>
        <v>0</v>
      </c>
      <c r="F28" s="72">
        <f t="shared" si="1"/>
        <v>0</v>
      </c>
      <c r="G28" s="45">
        <v>100</v>
      </c>
    </row>
    <row r="29" spans="1:7" ht="16.5" thickBot="1" x14ac:dyDescent="0.3">
      <c r="B29" s="73" t="s">
        <v>178</v>
      </c>
      <c r="C29" s="84">
        <v>5</v>
      </c>
      <c r="D29" s="87">
        <f t="shared" si="3"/>
        <v>10</v>
      </c>
      <c r="E29" s="76">
        <f>Monitoring!E47</f>
        <v>0</v>
      </c>
      <c r="F29" s="77">
        <f t="shared" si="1"/>
        <v>0</v>
      </c>
      <c r="G29" s="45">
        <v>100</v>
      </c>
    </row>
    <row r="30" spans="1:7" ht="26.25" customHeight="1" thickBot="1" x14ac:dyDescent="0.3">
      <c r="B30" s="324" t="s">
        <v>199</v>
      </c>
      <c r="C30" s="88"/>
      <c r="D30" s="78">
        <f>SUM(D24:D29)</f>
        <v>52</v>
      </c>
      <c r="E30" s="89">
        <f>SUM(E24:E29)</f>
        <v>0</v>
      </c>
      <c r="F30" s="159">
        <f t="shared" si="1"/>
        <v>0</v>
      </c>
      <c r="G30" s="45">
        <v>100</v>
      </c>
    </row>
    <row r="31" spans="1:7" s="42" customFormat="1" ht="16.5" thickBot="1" x14ac:dyDescent="0.3">
      <c r="B31" s="184"/>
      <c r="C31" s="185"/>
      <c r="D31" s="184"/>
      <c r="E31" s="184"/>
      <c r="F31" s="186"/>
    </row>
    <row r="32" spans="1:7" s="42" customFormat="1" ht="24" customHeight="1" x14ac:dyDescent="0.3">
      <c r="A32" s="187"/>
      <c r="B32" s="474" t="s">
        <v>232</v>
      </c>
      <c r="C32" s="474"/>
      <c r="D32" s="474"/>
      <c r="E32" s="474"/>
      <c r="F32" s="475"/>
    </row>
    <row r="33" spans="1:6" s="42" customFormat="1" ht="24" customHeight="1" x14ac:dyDescent="0.3">
      <c r="A33" s="187"/>
      <c r="B33" s="200" t="s">
        <v>221</v>
      </c>
      <c r="C33" s="201"/>
      <c r="D33" s="201"/>
      <c r="E33" s="201"/>
      <c r="F33" s="202"/>
    </row>
    <row r="34" spans="1:6" s="42" customFormat="1" ht="26.1" customHeight="1" x14ac:dyDescent="0.3">
      <c r="A34" s="187"/>
      <c r="B34" s="188" t="s">
        <v>222</v>
      </c>
      <c r="C34" s="236"/>
      <c r="D34" s="236"/>
      <c r="E34" s="236"/>
      <c r="F34" s="237"/>
    </row>
    <row r="35" spans="1:6" s="42" customFormat="1" ht="24.95" customHeight="1" x14ac:dyDescent="0.3">
      <c r="A35" s="187"/>
      <c r="B35" s="191" t="s">
        <v>220</v>
      </c>
      <c r="C35" s="188"/>
      <c r="D35" s="188"/>
      <c r="E35" s="188"/>
      <c r="F35" s="189"/>
    </row>
    <row r="36" spans="1:6" s="42" customFormat="1" ht="27" customHeight="1" x14ac:dyDescent="0.3">
      <c r="A36" s="187"/>
      <c r="B36" s="191" t="s">
        <v>210</v>
      </c>
      <c r="C36" s="190"/>
      <c r="D36" s="188"/>
      <c r="E36" s="188"/>
      <c r="F36" s="189"/>
    </row>
    <row r="37" spans="1:6" s="42" customFormat="1" ht="23.1" customHeight="1" x14ac:dyDescent="0.25">
      <c r="A37" s="187"/>
      <c r="B37" s="193"/>
      <c r="C37" s="192"/>
      <c r="D37" s="193"/>
      <c r="E37" s="193"/>
      <c r="F37" s="194"/>
    </row>
    <row r="38" spans="1:6" s="42" customFormat="1" ht="16.5" thickBot="1" x14ac:dyDescent="0.3">
      <c r="A38" s="187"/>
      <c r="B38" s="195"/>
      <c r="C38" s="196"/>
      <c r="D38" s="197"/>
      <c r="E38" s="197"/>
      <c r="F38" s="198"/>
    </row>
    <row r="39" spans="1:6" s="42" customFormat="1" x14ac:dyDescent="0.25">
      <c r="C39" s="57"/>
    </row>
    <row r="40" spans="1:6" s="42" customFormat="1" ht="15" customHeight="1" x14ac:dyDescent="0.25">
      <c r="C40" s="57"/>
    </row>
    <row r="41" spans="1:6" s="42" customFormat="1" ht="44.25" customHeight="1" x14ac:dyDescent="0.25">
      <c r="C41" s="57"/>
    </row>
    <row r="42" spans="1:6" s="42" customFormat="1" ht="87.95" customHeight="1" x14ac:dyDescent="0.25">
      <c r="C42" s="57"/>
    </row>
    <row r="43" spans="1:6" s="42" customFormat="1" ht="15" customHeight="1" x14ac:dyDescent="0.25">
      <c r="C43" s="57"/>
    </row>
    <row r="44" spans="1:6" s="42" customFormat="1" hidden="1" x14ac:dyDescent="0.25">
      <c r="C44" s="57"/>
    </row>
    <row r="45" spans="1:6" s="42" customFormat="1" ht="30" customHeight="1" x14ac:dyDescent="0.25">
      <c r="C45" s="57"/>
    </row>
    <row r="46" spans="1:6" s="42" customFormat="1" ht="27" customHeight="1" x14ac:dyDescent="0.25">
      <c r="C46" s="57"/>
    </row>
    <row r="47" spans="1:6" s="42" customFormat="1" x14ac:dyDescent="0.25">
      <c r="C47" s="57"/>
    </row>
    <row r="48" spans="1:6" s="42" customFormat="1" x14ac:dyDescent="0.25">
      <c r="C48" s="57"/>
    </row>
    <row r="49" spans="2:8" s="42" customFormat="1" ht="198" customHeight="1" x14ac:dyDescent="0.25">
      <c r="C49" s="57"/>
    </row>
    <row r="50" spans="2:8" s="42" customFormat="1" ht="24" hidden="1" thickBot="1" x14ac:dyDescent="0.4">
      <c r="B50" s="136" t="s">
        <v>32</v>
      </c>
      <c r="C50" s="136"/>
      <c r="D50" s="136"/>
      <c r="E50" s="136"/>
    </row>
    <row r="51" spans="2:8" s="42" customFormat="1" ht="16.5" hidden="1" thickBot="1" x14ac:dyDescent="0.3">
      <c r="B51" s="145" t="s">
        <v>26</v>
      </c>
      <c r="C51" s="57"/>
      <c r="D51" s="214" t="s">
        <v>218</v>
      </c>
      <c r="E51" s="147" t="s">
        <v>27</v>
      </c>
      <c r="F51" s="148" t="s">
        <v>28</v>
      </c>
      <c r="H51" s="149" t="s">
        <v>29</v>
      </c>
    </row>
    <row r="52" spans="2:8" ht="16.5" hidden="1" thickBot="1" x14ac:dyDescent="0.3">
      <c r="B52" s="129" t="s">
        <v>30</v>
      </c>
      <c r="C52" s="130"/>
      <c r="D52" s="130" t="str">
        <f>IF('Challenging your service'!D21="","",'Challenging your service'!D21)</f>
        <v/>
      </c>
      <c r="E52" s="130" t="str">
        <f>IF('Challenging your service'!E21="","",'Challenging your service'!E21)</f>
        <v/>
      </c>
      <c r="F52" s="130" t="str">
        <f>IF('Challenging your service'!F21="","",'Challenging your service'!F21)</f>
        <v/>
      </c>
      <c r="G52" s="130" t="str">
        <f>IF('Challenging your service'!G21="","",'Challenging your service'!G21)</f>
        <v/>
      </c>
      <c r="H52" s="130" t="str">
        <f>IF('Challenging your service'!H21="","",'Challenging your service'!H21)</f>
        <v/>
      </c>
    </row>
    <row r="53" spans="2:8" ht="16.5" hidden="1" thickBot="1" x14ac:dyDescent="0.3">
      <c r="B53" s="131" t="s">
        <v>31</v>
      </c>
      <c r="C53" s="100"/>
      <c r="D53" s="130" t="str">
        <f>IF('Challenging your service'!D22="","",'Challenging your service'!D22)</f>
        <v/>
      </c>
      <c r="E53" s="130" t="str">
        <f>IF('Challenging your service'!E22="","",'Challenging your service'!E22)</f>
        <v/>
      </c>
      <c r="F53" s="130" t="str">
        <f>IF('Challenging your service'!F22="","",'Challenging your service'!F22)</f>
        <v/>
      </c>
      <c r="G53" s="130" t="str">
        <f>IF('Challenging your service'!G22="","",'Challenging your service'!G22)</f>
        <v/>
      </c>
      <c r="H53" s="130" t="str">
        <f>IF('Challenging your service'!H22="","",'Challenging your service'!H22)</f>
        <v/>
      </c>
    </row>
    <row r="54" spans="2:8" ht="16.5" hidden="1" thickBot="1" x14ac:dyDescent="0.3">
      <c r="B54" s="132" t="s">
        <v>32</v>
      </c>
      <c r="C54" s="114"/>
      <c r="D54" s="130"/>
      <c r="E54" s="130"/>
      <c r="F54" s="130"/>
      <c r="G54" s="45"/>
      <c r="H54" s="130"/>
    </row>
    <row r="55" spans="2:8" ht="16.5" hidden="1" thickBot="1" x14ac:dyDescent="0.3">
      <c r="B55" s="45"/>
      <c r="C55" s="90"/>
      <c r="D55" s="45"/>
      <c r="E55" s="45"/>
      <c r="F55" s="45"/>
      <c r="G55" s="45"/>
      <c r="H55" s="45"/>
    </row>
    <row r="56" spans="2:8" hidden="1" x14ac:dyDescent="0.25">
      <c r="B56" s="145" t="s">
        <v>200</v>
      </c>
      <c r="C56" s="146"/>
      <c r="D56" s="214" t="s">
        <v>218</v>
      </c>
      <c r="E56" s="147" t="s">
        <v>27</v>
      </c>
      <c r="F56" s="148" t="s">
        <v>28</v>
      </c>
      <c r="H56" s="149" t="s">
        <v>29</v>
      </c>
    </row>
    <row r="57" spans="2:8" hidden="1" x14ac:dyDescent="0.25">
      <c r="B57" s="151" t="s">
        <v>201</v>
      </c>
      <c r="C57" s="150"/>
      <c r="D57" s="168" t="str">
        <f>IF('Challenging your service'!D23="","",'Challenging your service'!D23)</f>
        <v/>
      </c>
      <c r="E57" s="168" t="str">
        <f>IF('Challenging your service'!E23="","",'Challenging your service'!E23)</f>
        <v/>
      </c>
      <c r="F57" s="168" t="str">
        <f>IF('Challenging your service'!F23="","",'Challenging your service'!F23)</f>
        <v/>
      </c>
      <c r="G57" s="168" t="str">
        <f>IF('Challenging your service'!G23="","",'Challenging your service'!G23)</f>
        <v/>
      </c>
      <c r="H57" s="168" t="str">
        <f>IF('Challenging your service'!H23="","",'Challenging your service'!H23)</f>
        <v/>
      </c>
    </row>
    <row r="58" spans="2:8" hidden="1" x14ac:dyDescent="0.25">
      <c r="B58" s="152" t="s">
        <v>202</v>
      </c>
      <c r="C58" s="153"/>
      <c r="D58" s="215">
        <v>0.05</v>
      </c>
      <c r="E58" s="215">
        <v>0.05</v>
      </c>
      <c r="F58" s="215">
        <v>0.05</v>
      </c>
      <c r="G58" s="45"/>
      <c r="H58" s="215">
        <v>0.05</v>
      </c>
    </row>
    <row r="59" spans="2:8" hidden="1" x14ac:dyDescent="0.25">
      <c r="D59" s="57"/>
      <c r="E59" s="57"/>
      <c r="F59" s="57"/>
      <c r="G59" s="45"/>
    </row>
    <row r="60" spans="2:8" hidden="1" x14ac:dyDescent="0.25">
      <c r="D60" s="57"/>
      <c r="E60" s="57"/>
      <c r="F60" s="57"/>
      <c r="G60" s="45"/>
    </row>
    <row r="61" spans="2:8" hidden="1" x14ac:dyDescent="0.25">
      <c r="D61" s="57"/>
      <c r="E61" s="57"/>
      <c r="F61" s="57"/>
      <c r="G61" s="45"/>
    </row>
    <row r="62" spans="2:8" ht="21.75" customHeight="1" x14ac:dyDescent="0.25">
      <c r="D62" s="57"/>
      <c r="E62" s="57"/>
      <c r="F62" s="57"/>
      <c r="G62" s="45"/>
    </row>
    <row r="63" spans="2:8" x14ac:dyDescent="0.25">
      <c r="D63" s="57"/>
      <c r="E63" s="57"/>
      <c r="F63" s="57"/>
      <c r="G63" s="45"/>
    </row>
    <row r="64" spans="2:8" x14ac:dyDescent="0.25">
      <c r="D64" s="57"/>
      <c r="E64" s="57"/>
      <c r="F64" s="57"/>
      <c r="G64" s="45"/>
    </row>
    <row r="65" spans="4:7" x14ac:dyDescent="0.25">
      <c r="D65" s="57"/>
      <c r="E65" s="57"/>
      <c r="F65" s="57"/>
      <c r="G65" s="45"/>
    </row>
    <row r="66" spans="4:7" x14ac:dyDescent="0.25">
      <c r="G66" s="45"/>
    </row>
    <row r="67" spans="4:7" x14ac:dyDescent="0.25">
      <c r="G67" s="45"/>
    </row>
    <row r="68" spans="4:7" x14ac:dyDescent="0.25">
      <c r="G68" s="45"/>
    </row>
    <row r="69" spans="4:7" x14ac:dyDescent="0.25">
      <c r="G69" s="45"/>
    </row>
    <row r="70" spans="4:7" x14ac:dyDescent="0.25">
      <c r="G70" s="45"/>
    </row>
    <row r="71" spans="4:7" x14ac:dyDescent="0.25"/>
    <row r="72" spans="4:7" ht="15" customHeight="1" x14ac:dyDescent="0.25"/>
    <row r="73" spans="4:7" x14ac:dyDescent="0.25"/>
    <row r="74" spans="4:7" x14ac:dyDescent="0.25"/>
    <row r="75" spans="4:7" x14ac:dyDescent="0.25"/>
    <row r="76" spans="4:7" x14ac:dyDescent="0.25"/>
  </sheetData>
  <sheetProtection sheet="1" objects="1" scenarios="1"/>
  <mergeCells count="5">
    <mergeCell ref="D3:P3"/>
    <mergeCell ref="D7:E7"/>
    <mergeCell ref="L8:U8"/>
    <mergeCell ref="L9:U9"/>
    <mergeCell ref="B32:F32"/>
  </mergeCells>
  <conditionalFormatting sqref="C1">
    <cfRule type="containsText" dxfId="9" priority="1" operator="containsText" text="No Evidence">
      <formula>NOT(ISERROR(SEARCH("No Evidence",C1)))</formula>
    </cfRule>
    <cfRule type="containsText" dxfId="8" priority="2" operator="containsText" text="Some Evidence">
      <formula>NOT(ISERROR(SEARCH("Some Evidence",C1)))</formula>
    </cfRule>
    <cfRule type="containsText" dxfId="7" priority="3" operator="containsText" text="Strong Evidence">
      <formula>NOT(ISERROR(SEARCH("Strong Evidence",C1)))</formula>
    </cfRule>
  </conditionalFormatting>
  <conditionalFormatting sqref="D1:F1">
    <cfRule type="expression" dxfId="6" priority="4">
      <formula>$C1="No Evidence"</formula>
    </cfRule>
    <cfRule type="expression" dxfId="5" priority="5">
      <formula>$C1="Some Evidence"</formula>
    </cfRule>
    <cfRule type="expression" dxfId="4" priority="6">
      <formula>$C1="Strong Evidence"</formula>
    </cfRule>
  </conditionalFormatting>
  <conditionalFormatting sqref="F9:F12 F15:F21 F24:F29">
    <cfRule type="cellIs" dxfId="3" priority="8" operator="between">
      <formula>0</formula>
      <formula>25</formula>
    </cfRule>
    <cfRule type="cellIs" dxfId="2" priority="9" operator="between">
      <formula>26</formula>
      <formula>50</formula>
    </cfRule>
    <cfRule type="cellIs" dxfId="1" priority="11" operator="between">
      <formula>51</formula>
      <formula>75</formula>
    </cfRule>
    <cfRule type="cellIs" dxfId="0" priority="12" operator="between">
      <formula>76</formula>
      <formula>100</formula>
    </cfRule>
  </conditionalFormatting>
  <pageMargins left="0.7" right="0.7" top="0.75" bottom="0.75" header="0.3" footer="0.3"/>
  <pageSetup orientation="portrait" horizontalDpi="0" verticalDpi="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08a3a01-a810-4981-84de-513e48da387b">
      <Terms xmlns="http://schemas.microsoft.com/office/infopath/2007/PartnerControls"/>
    </lcf76f155ced4ddcb4097134ff3c332f>
    <TaxCatchAll xmlns="6f9764a4-8270-4f29-bbff-a467630dd90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96BEACA2F2FD04D9CF8C0C2AD81FE20" ma:contentTypeVersion="15" ma:contentTypeDescription="Create a new document." ma:contentTypeScope="" ma:versionID="fb20c68cb58ddb791133196ee919ecf0">
  <xsd:schema xmlns:xsd="http://www.w3.org/2001/XMLSchema" xmlns:xs="http://www.w3.org/2001/XMLSchema" xmlns:p="http://schemas.microsoft.com/office/2006/metadata/properties" xmlns:ns2="f08a3a01-a810-4981-84de-513e48da387b" xmlns:ns3="6f9764a4-8270-4f29-bbff-a467630dd90c" targetNamespace="http://schemas.microsoft.com/office/2006/metadata/properties" ma:root="true" ma:fieldsID="ca80183a80377ba4084a3d53fdc49263" ns2:_="" ns3:_="">
    <xsd:import namespace="f08a3a01-a810-4981-84de-513e48da387b"/>
    <xsd:import namespace="6f9764a4-8270-4f29-bbff-a467630dd90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8a3a01-a810-4981-84de-513e48da38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d85d53d-afa2-41ae-870b-875e92731b7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9764a4-8270-4f29-bbff-a467630dd90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f4df2a-fb7f-403e-9547-acf1b9f2f5fe}" ma:internalName="TaxCatchAll" ma:showField="CatchAllData" ma:web="6f9764a4-8270-4f29-bbff-a467630dd90c">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CC181A-6B94-44A7-8DA7-FD82E0B39C18}">
  <ds:schemaRefs>
    <ds:schemaRef ds:uri="http://schemas.microsoft.com/sharepoint/v3/contenttype/forms"/>
  </ds:schemaRefs>
</ds:datastoreItem>
</file>

<file path=customXml/itemProps2.xml><?xml version="1.0" encoding="utf-8"?>
<ds:datastoreItem xmlns:ds="http://schemas.openxmlformats.org/officeDocument/2006/customXml" ds:itemID="{B7B32AD2-06FD-4DB8-9B1F-58162742367E}">
  <ds:schemaRefs>
    <ds:schemaRef ds:uri="http://purl.org/dc/dcmitype/"/>
    <ds:schemaRef ds:uri="http://schemas.openxmlformats.org/package/2006/metadata/core-properties"/>
    <ds:schemaRef ds:uri="http://www.w3.org/XML/1998/namespace"/>
    <ds:schemaRef ds:uri="http://schemas.microsoft.com/office/2006/documentManagement/types"/>
    <ds:schemaRef ds:uri="http://schemas.microsoft.com/office/2006/metadata/properties"/>
    <ds:schemaRef ds:uri="f08a3a01-a810-4981-84de-513e48da387b"/>
    <ds:schemaRef ds:uri="http://purl.org/dc/terms/"/>
    <ds:schemaRef ds:uri="http://purl.org/dc/elements/1.1/"/>
    <ds:schemaRef ds:uri="http://schemas.microsoft.com/office/infopath/2007/PartnerControls"/>
    <ds:schemaRef ds:uri="6f9764a4-8270-4f29-bbff-a467630dd90c"/>
  </ds:schemaRefs>
</ds:datastoreItem>
</file>

<file path=customXml/itemProps3.xml><?xml version="1.0" encoding="utf-8"?>
<ds:datastoreItem xmlns:ds="http://schemas.openxmlformats.org/officeDocument/2006/customXml" ds:itemID="{61BB8096-07DC-44DD-AE2E-AB4B0EC8CC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8a3a01-a810-4981-84de-513e48da387b"/>
    <ds:schemaRef ds:uri="6f9764a4-8270-4f29-bbff-a467630dd9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67d722d-aa8a-4777-a169-ebeb7a6a3b67}" enabled="0" method="" siteId="{b67d722d-aa8a-4777-a169-ebeb7a6a3b67}"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SASIT</vt:lpstr>
      <vt:lpstr>Overview</vt:lpstr>
      <vt:lpstr>Challenging your service</vt:lpstr>
      <vt:lpstr>Commissioning and leadership</vt:lpstr>
      <vt:lpstr>Delivery</vt:lpstr>
      <vt:lpstr>Monitoring</vt:lpstr>
      <vt:lpstr>Your Scores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Benn Clark</dc:creator>
  <cp:keywords/>
  <dc:description/>
  <cp:lastModifiedBy>Tom Coleman-Haynes</cp:lastModifiedBy>
  <cp:revision/>
  <dcterms:created xsi:type="dcterms:W3CDTF">2026-01-14T21:06:01Z</dcterms:created>
  <dcterms:modified xsi:type="dcterms:W3CDTF">2026-05-12T15:16:34Z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588358-c3f1-4695-a290-e2f70d15689d_Enabled">
    <vt:lpwstr>true</vt:lpwstr>
  </property>
  <property fmtid="{D5CDD505-2E9C-101B-9397-08002B2CF9AE}" pid="3" name="MSIP_Label_c8588358-c3f1-4695-a290-e2f70d15689d_SetDate">
    <vt:lpwstr>2026-03-16T10:44:29Z</vt:lpwstr>
  </property>
  <property fmtid="{D5CDD505-2E9C-101B-9397-08002B2CF9AE}" pid="4" name="MSIP_Label_c8588358-c3f1-4695-a290-e2f70d15689d_Method">
    <vt:lpwstr>Privileged</vt:lpwstr>
  </property>
  <property fmtid="{D5CDD505-2E9C-101B-9397-08002B2CF9AE}" pid="5" name="MSIP_Label_c8588358-c3f1-4695-a290-e2f70d15689d_Name">
    <vt:lpwstr>Official – General</vt:lpwstr>
  </property>
  <property fmtid="{D5CDD505-2E9C-101B-9397-08002B2CF9AE}" pid="6" name="MSIP_Label_c8588358-c3f1-4695-a290-e2f70d15689d_SiteId">
    <vt:lpwstr>a1ba59b9-7204-48d8-a360-7770245ad4a9</vt:lpwstr>
  </property>
  <property fmtid="{D5CDD505-2E9C-101B-9397-08002B2CF9AE}" pid="7" name="MSIP_Label_c8588358-c3f1-4695-a290-e2f70d15689d_ActionId">
    <vt:lpwstr>196a69ae-0afd-43eb-afbc-e30a8e03acfc</vt:lpwstr>
  </property>
  <property fmtid="{D5CDD505-2E9C-101B-9397-08002B2CF9AE}" pid="8" name="MSIP_Label_c8588358-c3f1-4695-a290-e2f70d15689d_ContentBits">
    <vt:lpwstr>0</vt:lpwstr>
  </property>
  <property fmtid="{D5CDD505-2E9C-101B-9397-08002B2CF9AE}" pid="9" name="MSIP_Label_c8588358-c3f1-4695-a290-e2f70d15689d_Tag">
    <vt:lpwstr>10, 0, 1, 1</vt:lpwstr>
  </property>
  <property fmtid="{D5CDD505-2E9C-101B-9397-08002B2CF9AE}" pid="10" name="MediaServiceImageTags">
    <vt:lpwstr/>
  </property>
  <property fmtid="{D5CDD505-2E9C-101B-9397-08002B2CF9AE}" pid="11" name="ContentTypeId">
    <vt:lpwstr>0x010100D96BEACA2F2FD04D9CF8C0C2AD81FE20</vt:lpwstr>
  </property>
</Properties>
</file>